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0545" windowHeight="10875"/>
  </bookViews>
  <sheets>
    <sheet name="ALL" sheetId="1" r:id="rId1"/>
    <sheet name="COLLAR_DB" sheetId="2" r:id="rId2"/>
    <sheet name="SURVEY_DB" sheetId="3" r:id="rId3"/>
  </sheets>
  <calcPr calcId="145621"/>
</workbook>
</file>

<file path=xl/calcChain.xml><?xml version="1.0" encoding="utf-8"?>
<calcChain xmlns="http://schemas.openxmlformats.org/spreadsheetml/2006/main">
  <c r="K47" i="1" l="1"/>
  <c r="J47" i="1"/>
  <c r="K28" i="1"/>
  <c r="J28" i="1"/>
  <c r="B61" i="1"/>
  <c r="B60" i="1"/>
  <c r="H28" i="1"/>
</calcChain>
</file>

<file path=xl/sharedStrings.xml><?xml version="1.0" encoding="utf-8"?>
<sst xmlns="http://schemas.openxmlformats.org/spreadsheetml/2006/main" count="847" uniqueCount="185">
  <si>
    <t>North</t>
  </si>
  <si>
    <t xml:space="preserve">East </t>
  </si>
  <si>
    <t>RL</t>
  </si>
  <si>
    <t>Dip</t>
  </si>
  <si>
    <t>Azimuth</t>
  </si>
  <si>
    <t>Depth</t>
  </si>
  <si>
    <t>Comments</t>
  </si>
  <si>
    <t>Surpac ID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</si>
  <si>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</si>
  <si>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</si>
  <si>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</si>
  <si>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</si>
  <si>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</si>
  <si>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</si>
  <si>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</si>
  <si>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</si>
  <si>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</si>
  <si>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</si>
  <si>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</si>
  <si>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</si>
  <si>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</si>
  <si>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</si>
  <si>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</si>
  <si>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</si>
  <si>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</si>
  <si>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pl_hw1</t>
  </si>
  <si>
    <t>pl_hw2</t>
  </si>
  <si>
    <t>pl_hw3</t>
  </si>
  <si>
    <t>pl_hw4</t>
  </si>
  <si>
    <t>pl_hw5</t>
  </si>
  <si>
    <t>pl_hw6</t>
  </si>
  <si>
    <t>pl_hw7</t>
  </si>
  <si>
    <t>pl_hw8</t>
  </si>
  <si>
    <t>pl_hw9</t>
  </si>
  <si>
    <t>pl_hw10</t>
  </si>
  <si>
    <t>pl_hw11</t>
  </si>
  <si>
    <t>pl_hw12</t>
  </si>
  <si>
    <t>pl_hw13</t>
  </si>
  <si>
    <t>pl_hw14</t>
  </si>
  <si>
    <t>pl_hw15</t>
  </si>
  <si>
    <t>pl_hw16</t>
  </si>
  <si>
    <t>pl_hw17</t>
  </si>
  <si>
    <t>pl_hw18</t>
  </si>
  <si>
    <t>pl_hw19</t>
  </si>
  <si>
    <t>pl_hw20</t>
  </si>
  <si>
    <t>pl_hw21</t>
  </si>
  <si>
    <t>pl_hw22</t>
  </si>
  <si>
    <t>pl_hw23</t>
  </si>
  <si>
    <t>pl_hw24</t>
  </si>
  <si>
    <t>pl_hw25</t>
  </si>
  <si>
    <t>pl_hw26</t>
  </si>
  <si>
    <t>PlanID</t>
  </si>
  <si>
    <t>pl_bv1</t>
  </si>
  <si>
    <t>pl_bv2</t>
  </si>
  <si>
    <t>pl_bv3</t>
  </si>
  <si>
    <t>pl_bv4</t>
  </si>
  <si>
    <t>pl_bv5</t>
  </si>
  <si>
    <t>pl_bv6</t>
  </si>
  <si>
    <t>pl_bv7</t>
  </si>
  <si>
    <t>pl_bv8</t>
  </si>
  <si>
    <t>pl_bv9</t>
  </si>
  <si>
    <t>pl_bv10</t>
  </si>
  <si>
    <t>pl_bv11</t>
  </si>
  <si>
    <t>pl_bv12</t>
  </si>
  <si>
    <t>pl_bv13</t>
  </si>
  <si>
    <t>pl_bv14</t>
  </si>
  <si>
    <t>pl_bv15</t>
  </si>
  <si>
    <t>pl_bv16</t>
  </si>
  <si>
    <t>pl_bv17</t>
  </si>
  <si>
    <t>DataSet</t>
  </si>
  <si>
    <t>Hole_ID</t>
  </si>
  <si>
    <t>Hole_path</t>
  </si>
  <si>
    <t>Hole_Type</t>
  </si>
  <si>
    <t>Hole_Group</t>
  </si>
  <si>
    <t>Max_Depth</t>
  </si>
  <si>
    <t>Max_Depth_ft</t>
  </si>
  <si>
    <t>Company</t>
  </si>
  <si>
    <t>Orig_Grid_ID</t>
  </si>
  <si>
    <t>Orig_East</t>
  </si>
  <si>
    <t>Orig_North</t>
  </si>
  <si>
    <t>Orig_RL</t>
  </si>
  <si>
    <t>Orig_RL_ft</t>
  </si>
  <si>
    <t>Relative_Accuracy</t>
  </si>
  <si>
    <t>Orig_Survey_Method</t>
  </si>
  <si>
    <t>Orig_Survey_Date</t>
  </si>
  <si>
    <t>Orig_Survey_By</t>
  </si>
  <si>
    <t>NAT_Grid_ID</t>
  </si>
  <si>
    <t>NAT_East</t>
  </si>
  <si>
    <t>NAT_North</t>
  </si>
  <si>
    <t>NAT_RL</t>
  </si>
  <si>
    <t>Nat_Survey_Method</t>
  </si>
  <si>
    <t>Nat_Survey_Date</t>
  </si>
  <si>
    <t>Nat_Survey_By</t>
  </si>
  <si>
    <t>LL_Grid_ID</t>
  </si>
  <si>
    <t>LL_Lat</t>
  </si>
  <si>
    <t>LL_Long</t>
  </si>
  <si>
    <t>LL_RL</t>
  </si>
  <si>
    <t>Local_Grid_ID</t>
  </si>
  <si>
    <t>Local_East</t>
  </si>
  <si>
    <t>Local_North</t>
  </si>
  <si>
    <t>Local_RL</t>
  </si>
  <si>
    <t>Lease_ID</t>
  </si>
  <si>
    <t>Prospect</t>
  </si>
  <si>
    <t>Mine_Level</t>
  </si>
  <si>
    <t>Hole_Status</t>
  </si>
  <si>
    <t>Date_Started</t>
  </si>
  <si>
    <t>Date_Completed</t>
  </si>
  <si>
    <t>Historic_Hole_ID</t>
  </si>
  <si>
    <t>Data_Source</t>
  </si>
  <si>
    <t>ABERFOYLE</t>
  </si>
  <si>
    <t>LINEAR</t>
  </si>
  <si>
    <t/>
  </si>
  <si>
    <t>MGA94_55</t>
  </si>
  <si>
    <t>Surface</t>
  </si>
  <si>
    <t>Lutwyche</t>
  </si>
  <si>
    <t>75_m_centres_drillplan.xlsx</t>
  </si>
  <si>
    <t>PLAN</t>
  </si>
  <si>
    <t>MGA94_56</t>
  </si>
  <si>
    <t>MGA94_57</t>
  </si>
  <si>
    <t>MGA94_58</t>
  </si>
  <si>
    <t>MGA94_59</t>
  </si>
  <si>
    <t>MGA94_60</t>
  </si>
  <si>
    <t>MGA94_61</t>
  </si>
  <si>
    <t>MGA94_62</t>
  </si>
  <si>
    <t>MGA94_63</t>
  </si>
  <si>
    <t>MGA94_64</t>
  </si>
  <si>
    <t>MGA94_65</t>
  </si>
  <si>
    <t>MGA94_66</t>
  </si>
  <si>
    <t>MGA94_67</t>
  </si>
  <si>
    <t>MGA94_68</t>
  </si>
  <si>
    <t>MGA94_69</t>
  </si>
  <si>
    <t>MGA94_70</t>
  </si>
  <si>
    <t>MGA94_71</t>
  </si>
  <si>
    <t>MGA94_72</t>
  </si>
  <si>
    <t>MGA94_73</t>
  </si>
  <si>
    <t>MGA94_74</t>
  </si>
  <si>
    <t>MGA94_75</t>
  </si>
  <si>
    <t>MGA94_76</t>
  </si>
  <si>
    <t>MGA94_77</t>
  </si>
  <si>
    <t>MGA94_78</t>
  </si>
  <si>
    <t>MGA94_79</t>
  </si>
  <si>
    <t>MGA94_80</t>
  </si>
  <si>
    <t>MGA94_81</t>
  </si>
  <si>
    <t>MGA94_82</t>
  </si>
  <si>
    <t>MGA94_83</t>
  </si>
  <si>
    <t>MGA94_84</t>
  </si>
  <si>
    <t>MGA94_85</t>
  </si>
  <si>
    <t>MGA94_86</t>
  </si>
  <si>
    <t>MGA94_87</t>
  </si>
  <si>
    <t>MGA94_88</t>
  </si>
  <si>
    <t>MGA94_89</t>
  </si>
  <si>
    <t>MGA94_90</t>
  </si>
  <si>
    <t>MGA94_91</t>
  </si>
  <si>
    <t>MGA94_92</t>
  </si>
  <si>
    <t>MGA94_93</t>
  </si>
  <si>
    <t>MGA94_94</t>
  </si>
  <si>
    <t>MGA94_95</t>
  </si>
  <si>
    <t>MGA94_96</t>
  </si>
  <si>
    <t>MGA94_97</t>
  </si>
  <si>
    <t>Depth_ft</t>
  </si>
  <si>
    <t>DHSurvey_Method</t>
  </si>
  <si>
    <t>Orig_Azimuth</t>
  </si>
  <si>
    <t>Local_Azimuth</t>
  </si>
  <si>
    <t>NAT_Azimuth</t>
  </si>
  <si>
    <t>MAG_Azimuth</t>
  </si>
  <si>
    <t>Date_Surveyed</t>
  </si>
  <si>
    <t>DHSurvey_Company</t>
  </si>
  <si>
    <t>DHSurvey_Operator</t>
  </si>
  <si>
    <t>DHSurvey_Instrument</t>
  </si>
  <si>
    <t>Priority</t>
  </si>
  <si>
    <t>COLLAR</t>
  </si>
  <si>
    <t>push through to test continuation of Pay Vein</t>
  </si>
  <si>
    <t>deepened to test continuation of new lutwych vein</t>
  </si>
  <si>
    <t>deepened to test continuation of pay vein</t>
  </si>
  <si>
    <t>deepened to go through footwall zone</t>
  </si>
  <si>
    <t xml:space="preserve">Summary </t>
  </si>
  <si>
    <t>Hangingwall and Footwall Veins</t>
  </si>
  <si>
    <t>Holes</t>
  </si>
  <si>
    <t>total Metres</t>
  </si>
  <si>
    <t>Subtotal</t>
  </si>
  <si>
    <t xml:space="preserve">Battery  and Pay Veins  </t>
  </si>
  <si>
    <t>Total metres</t>
  </si>
  <si>
    <t>Total</t>
  </si>
  <si>
    <t>Phase 1</t>
  </si>
  <si>
    <t>Phase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</si>
</sst>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</cellStyleXfs>
  <cellXfs count="19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8" fillId="33" borderId="10" xfId="42" applyFont="1" applyFill="1" applyBorder="1" applyAlignment="1">
      <alignment horizontal="center"/>
    </xf>
    <xf numFmtId="0" fontId="18" fillId="0" borderId="11" xfId="42" applyFont="1" applyFill="1" applyBorder="1" applyAlignment="1">
      <alignment wrapText="1"/>
    </xf>
    <xf numFmtId="0" fontId="18" fillId="0" borderId="11" xfId="42" applyFont="1" applyFill="1" applyBorder="1" applyAlignment="1">
      <alignment horizontal="right" wrapText="1"/>
    </xf>
    <xf numFmtId="0" fontId="19" fillId="0" borderId="0" xfId="42"/>
    <xf numFmtId="164" fontId="18" fillId="0" borderId="11" xfId="42" applyNumberFormat="1" applyFont="1" applyFill="1" applyBorder="1" applyAlignment="1">
      <alignment horizontal="right" wrapText="1"/>
    </xf>
    <xf numFmtId="0" fontId="18" fillId="33" borderId="10" xfId="43" applyFont="1" applyFill="1" applyBorder="1" applyAlignment="1">
      <alignment horizontal="center"/>
    </xf>
    <xf numFmtId="0" fontId="18" fillId="0" borderId="11" xfId="43" applyFont="1" applyFill="1" applyBorder="1" applyAlignment="1">
      <alignment wrapText="1"/>
    </xf>
    <xf numFmtId="0" fontId="18" fillId="0" borderId="11" xfId="43" applyFont="1" applyFill="1" applyBorder="1" applyAlignment="1">
      <alignment horizontal="right" wrapText="1"/>
    </xf>
    <xf numFmtId="0" fontId="19" fillId="0" borderId="0" xfId="43"/>
    <xf numFmtId="164" fontId="18" fillId="0" borderId="11" xfId="43" applyNumberFormat="1" applyFont="1" applyFill="1" applyBorder="1" applyAlignment="1">
      <alignment horizontal="right" wrapText="1"/>
    </xf>
    <xf numFmtId="0" fontId="20" fillId="0" borderId="0" xfId="0" applyFont="1"/>
    <xf numFmtId="0" fontId="21" fillId="0" borderId="0" xfId="0" applyFont="1"/>
    <xf numFmtId="0" fontId="0" fillId="0" borderId="0" xfId="0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COLLAR_DB" xfId="42"/>
    <cellStyle name="Normal_SURVEY_DB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topLeftCell="A28" workbookViewId="0">
      <selection activeCell="K43" sqref="K43"/>
    </sheetView>
  </sheetViews>
  <sheetFormatPr defaultRowHeight="15" x14ac:dyDescent="0.25"/>
  <cols>
    <col min="1" max="1" width="9.140625" style="5"/>
    <col min="2" max="2" width="12.5703125" customWidth="1"/>
    <col min="3" max="3" width="11.7109375" customWidth="1"/>
    <col min="4" max="4" width="12" bestFit="1" customWidth="1"/>
    <col min="5" max="5" width="12.5703125" customWidth="1"/>
    <col min="6" max="6" width="10.7109375" customWidth="1"/>
    <col min="7" max="7" width="11.85546875" customWidth="1"/>
    <col min="8" max="8" width="12.42578125" customWidth="1"/>
    <col min="9" max="9" width="52.5703125" customWidth="1"/>
  </cols>
  <sheetData>
    <row r="1" spans="1:11" x14ac:dyDescent="0.25">
      <c r="A1" s="5" t="s">
        <v>51</v>
      </c>
      <c r="B1" t="s">
        <v>7</v>
      </c>
      <c r="C1" t="s">
        <v>1</v>
      </c>
      <c r="D1" t="s">
        <v>0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183</v>
      </c>
      <c r="K1" t="s">
        <v>184</v>
      </c>
    </row>
    <row r="2" spans="1:11" x14ac:dyDescent="0.25">
      <c r="A2" s="5" t="s">
        <v>25</v>
      </c>
      <c r="B2" s="1">
        <v>26</v>
      </c>
      <c r="C2" s="5">
        <v>563325.36899999995</v>
      </c>
      <c r="D2" s="5">
        <v>5388849.6339999996</v>
      </c>
      <c r="E2" s="5">
        <v>670.84100000000001</v>
      </c>
      <c r="F2">
        <v>-74</v>
      </c>
      <c r="G2">
        <v>87</v>
      </c>
      <c r="H2">
        <v>100</v>
      </c>
      <c r="J2">
        <v>1</v>
      </c>
    </row>
    <row r="3" spans="1:11" x14ac:dyDescent="0.25">
      <c r="A3" s="5" t="s">
        <v>26</v>
      </c>
      <c r="B3" s="2">
        <v>23</v>
      </c>
      <c r="C3" s="5">
        <v>563275.04099999997</v>
      </c>
      <c r="D3" s="5">
        <v>5388899.9610000001</v>
      </c>
      <c r="E3" s="5">
        <v>672.64800000000002</v>
      </c>
      <c r="F3">
        <v>-57</v>
      </c>
      <c r="G3">
        <v>67</v>
      </c>
      <c r="H3">
        <v>105</v>
      </c>
      <c r="J3">
        <v>1</v>
      </c>
    </row>
    <row r="4" spans="1:11" x14ac:dyDescent="0.25">
      <c r="A4" s="5" t="s">
        <v>27</v>
      </c>
      <c r="B4">
        <v>22</v>
      </c>
      <c r="C4" s="5">
        <v>563275.04099999997</v>
      </c>
      <c r="D4" s="5">
        <v>5388899.9610000001</v>
      </c>
      <c r="E4" s="5">
        <v>672.64800000000002</v>
      </c>
      <c r="F4">
        <v>-77</v>
      </c>
      <c r="G4">
        <v>320</v>
      </c>
      <c r="H4">
        <v>175</v>
      </c>
      <c r="J4">
        <v>1</v>
      </c>
    </row>
    <row r="5" spans="1:11" x14ac:dyDescent="0.25">
      <c r="A5" s="5" t="s">
        <v>28</v>
      </c>
      <c r="B5">
        <v>21</v>
      </c>
      <c r="C5" s="5">
        <v>563275.04099999997</v>
      </c>
      <c r="D5" s="5">
        <v>5388899.9610000001</v>
      </c>
      <c r="E5" s="5">
        <v>672.64800000000002</v>
      </c>
      <c r="F5">
        <v>-53</v>
      </c>
      <c r="G5">
        <v>336</v>
      </c>
      <c r="H5">
        <v>205</v>
      </c>
      <c r="J5">
        <v>1</v>
      </c>
    </row>
    <row r="6" spans="1:11" x14ac:dyDescent="0.25">
      <c r="A6" s="5" t="s">
        <v>29</v>
      </c>
      <c r="B6" s="3">
        <v>25</v>
      </c>
      <c r="C6" s="4">
        <v>563267.83799999999</v>
      </c>
      <c r="D6" s="4">
        <v>5388791.6459999997</v>
      </c>
      <c r="E6" s="4">
        <v>625.45000000000005</v>
      </c>
      <c r="F6">
        <v>-67</v>
      </c>
      <c r="G6">
        <v>113</v>
      </c>
      <c r="H6" s="18">
        <v>170</v>
      </c>
      <c r="J6">
        <v>1</v>
      </c>
    </row>
    <row r="7" spans="1:11" x14ac:dyDescent="0.25">
      <c r="A7" s="5" t="s">
        <v>30</v>
      </c>
      <c r="B7">
        <v>24</v>
      </c>
      <c r="C7" s="5">
        <v>563267.83799999999</v>
      </c>
      <c r="D7" s="5">
        <v>5388791.6459999997</v>
      </c>
      <c r="E7" s="5">
        <v>625.45000000000005</v>
      </c>
      <c r="F7">
        <v>-59</v>
      </c>
      <c r="G7">
        <v>5</v>
      </c>
      <c r="H7">
        <v>130</v>
      </c>
      <c r="J7">
        <v>1</v>
      </c>
    </row>
    <row r="8" spans="1:11" x14ac:dyDescent="0.25">
      <c r="A8" s="5" t="s">
        <v>31</v>
      </c>
      <c r="B8">
        <v>16</v>
      </c>
      <c r="C8" s="5">
        <v>563255.04099999997</v>
      </c>
      <c r="D8" s="5">
        <v>5388675.6310000001</v>
      </c>
      <c r="E8" s="5">
        <v>631.83900000000006</v>
      </c>
      <c r="F8">
        <v>-52</v>
      </c>
      <c r="G8">
        <v>72</v>
      </c>
      <c r="H8">
        <v>145</v>
      </c>
      <c r="J8">
        <v>1</v>
      </c>
    </row>
    <row r="9" spans="1:11" x14ac:dyDescent="0.25">
      <c r="A9" s="5" t="s">
        <v>32</v>
      </c>
      <c r="B9">
        <v>14</v>
      </c>
      <c r="C9" s="5">
        <v>563200.45499999996</v>
      </c>
      <c r="D9" s="5">
        <v>5388649.449</v>
      </c>
      <c r="E9" s="5">
        <v>644.53499999999997</v>
      </c>
      <c r="F9">
        <v>-70</v>
      </c>
      <c r="G9">
        <v>84</v>
      </c>
      <c r="H9" s="17">
        <v>275</v>
      </c>
      <c r="K9">
        <v>2</v>
      </c>
    </row>
    <row r="10" spans="1:11" x14ac:dyDescent="0.25">
      <c r="A10" s="5" t="s">
        <v>33</v>
      </c>
      <c r="B10">
        <v>15</v>
      </c>
      <c r="C10" s="5">
        <v>563200.45499999996</v>
      </c>
      <c r="D10" s="5">
        <v>5388649.449</v>
      </c>
      <c r="E10" s="5">
        <v>644.53499999999997</v>
      </c>
      <c r="F10">
        <v>-66</v>
      </c>
      <c r="G10">
        <v>52</v>
      </c>
      <c r="H10" s="18">
        <v>260</v>
      </c>
      <c r="K10">
        <v>2</v>
      </c>
    </row>
    <row r="11" spans="1:11" x14ac:dyDescent="0.25">
      <c r="A11" s="5" t="s">
        <v>34</v>
      </c>
      <c r="B11">
        <v>20</v>
      </c>
      <c r="C11" s="5">
        <v>563192.18000000005</v>
      </c>
      <c r="D11" s="5">
        <v>5388873.0099999998</v>
      </c>
      <c r="E11" s="5">
        <v>654.1</v>
      </c>
      <c r="F11">
        <v>-81</v>
      </c>
      <c r="G11">
        <v>140</v>
      </c>
      <c r="H11">
        <v>250</v>
      </c>
      <c r="I11" t="s">
        <v>171</v>
      </c>
      <c r="K11">
        <v>2</v>
      </c>
    </row>
    <row r="12" spans="1:11" x14ac:dyDescent="0.25">
      <c r="A12" s="5" t="s">
        <v>35</v>
      </c>
      <c r="B12">
        <v>19</v>
      </c>
      <c r="C12" s="5">
        <v>563192.18000000005</v>
      </c>
      <c r="D12" s="5">
        <v>5388873.0099999998</v>
      </c>
      <c r="E12" s="5">
        <v>654.1</v>
      </c>
      <c r="F12">
        <v>-75</v>
      </c>
      <c r="G12">
        <v>355</v>
      </c>
      <c r="H12">
        <v>225</v>
      </c>
      <c r="K12">
        <v>2</v>
      </c>
    </row>
    <row r="13" spans="1:11" x14ac:dyDescent="0.25">
      <c r="A13" s="5" t="s">
        <v>36</v>
      </c>
      <c r="B13">
        <v>18</v>
      </c>
      <c r="C13" s="5">
        <v>563192.18000000005</v>
      </c>
      <c r="D13" s="5">
        <v>5388873.0099999998</v>
      </c>
      <c r="E13" s="5">
        <v>654.1</v>
      </c>
      <c r="F13">
        <v>-79</v>
      </c>
      <c r="G13">
        <v>243</v>
      </c>
      <c r="H13">
        <v>300</v>
      </c>
      <c r="K13">
        <v>2</v>
      </c>
    </row>
    <row r="14" spans="1:11" x14ac:dyDescent="0.25">
      <c r="A14" s="5" t="s">
        <v>37</v>
      </c>
      <c r="B14">
        <v>17</v>
      </c>
      <c r="C14" s="5">
        <v>563153.30000000005</v>
      </c>
      <c r="D14" s="5">
        <v>5388775.0599999996</v>
      </c>
      <c r="E14" s="5">
        <v>663.79</v>
      </c>
      <c r="F14">
        <v>-66</v>
      </c>
      <c r="G14">
        <v>90</v>
      </c>
      <c r="H14" s="18">
        <v>270</v>
      </c>
      <c r="I14" t="s">
        <v>174</v>
      </c>
      <c r="K14">
        <v>2</v>
      </c>
    </row>
    <row r="15" spans="1:11" x14ac:dyDescent="0.25">
      <c r="A15" s="5" t="s">
        <v>38</v>
      </c>
      <c r="B15">
        <v>13</v>
      </c>
      <c r="C15" s="5">
        <v>563101.14500000002</v>
      </c>
      <c r="D15" s="5">
        <v>5388749.6179999998</v>
      </c>
      <c r="E15" s="5">
        <v>671.16099999999994</v>
      </c>
      <c r="F15">
        <v>-74</v>
      </c>
      <c r="G15">
        <v>72</v>
      </c>
      <c r="H15">
        <v>325</v>
      </c>
      <c r="K15">
        <v>2</v>
      </c>
    </row>
    <row r="16" spans="1:11" x14ac:dyDescent="0.25">
      <c r="A16" s="5" t="s">
        <v>39</v>
      </c>
      <c r="B16">
        <v>3</v>
      </c>
      <c r="C16" s="5">
        <v>563078.56000000006</v>
      </c>
      <c r="D16" s="5">
        <v>5388955.2599999998</v>
      </c>
      <c r="E16" s="5">
        <v>676.1</v>
      </c>
      <c r="F16">
        <v>-66</v>
      </c>
      <c r="G16">
        <v>62</v>
      </c>
      <c r="H16">
        <v>260</v>
      </c>
      <c r="K16">
        <v>2</v>
      </c>
    </row>
    <row r="17" spans="1:11" x14ac:dyDescent="0.25">
      <c r="A17" s="5" t="s">
        <v>40</v>
      </c>
      <c r="B17">
        <v>12</v>
      </c>
      <c r="C17" s="5">
        <v>563059.47</v>
      </c>
      <c r="D17" s="5">
        <v>5388677.0300000003</v>
      </c>
      <c r="E17" s="5">
        <v>664.46</v>
      </c>
      <c r="F17">
        <v>-63</v>
      </c>
      <c r="G17">
        <v>81</v>
      </c>
      <c r="H17" s="18">
        <v>360</v>
      </c>
      <c r="K17">
        <v>2</v>
      </c>
    </row>
    <row r="18" spans="1:11" x14ac:dyDescent="0.25">
      <c r="A18" s="5" t="s">
        <v>41</v>
      </c>
      <c r="B18">
        <v>10</v>
      </c>
      <c r="C18" s="5">
        <v>563059.47</v>
      </c>
      <c r="D18" s="5">
        <v>5388677.0300000003</v>
      </c>
      <c r="E18" s="5">
        <v>664.46</v>
      </c>
      <c r="F18">
        <v>-79</v>
      </c>
      <c r="G18">
        <v>70</v>
      </c>
      <c r="H18">
        <v>425</v>
      </c>
      <c r="I18" t="s">
        <v>173</v>
      </c>
      <c r="K18">
        <v>2</v>
      </c>
    </row>
    <row r="19" spans="1:11" x14ac:dyDescent="0.25">
      <c r="A19" s="5" t="s">
        <v>42</v>
      </c>
      <c r="B19">
        <v>11</v>
      </c>
      <c r="C19" s="5">
        <v>563059.47</v>
      </c>
      <c r="D19" s="5">
        <v>5388677.0300000003</v>
      </c>
      <c r="E19" s="5">
        <v>664.46</v>
      </c>
      <c r="F19">
        <v>-75</v>
      </c>
      <c r="G19">
        <v>122</v>
      </c>
      <c r="H19" s="18">
        <v>430</v>
      </c>
      <c r="K19">
        <v>2</v>
      </c>
    </row>
    <row r="20" spans="1:11" x14ac:dyDescent="0.25">
      <c r="A20" s="5" t="s">
        <v>43</v>
      </c>
      <c r="B20">
        <v>7</v>
      </c>
      <c r="C20" s="5">
        <v>563048.19999999995</v>
      </c>
      <c r="D20" s="5">
        <v>5388724.0499999998</v>
      </c>
      <c r="E20" s="5">
        <v>683.12300000000005</v>
      </c>
      <c r="F20">
        <v>-80</v>
      </c>
      <c r="G20">
        <v>44</v>
      </c>
      <c r="H20">
        <v>410</v>
      </c>
      <c r="K20">
        <v>2</v>
      </c>
    </row>
    <row r="21" spans="1:11" x14ac:dyDescent="0.25">
      <c r="A21" s="5" t="s">
        <v>44</v>
      </c>
      <c r="B21">
        <v>6</v>
      </c>
      <c r="C21" s="5">
        <v>563048.19999999995</v>
      </c>
      <c r="D21" s="5">
        <v>5388724.0499999998</v>
      </c>
      <c r="E21" s="5">
        <v>683.12300000000005</v>
      </c>
      <c r="F21">
        <v>-83</v>
      </c>
      <c r="G21">
        <v>15</v>
      </c>
      <c r="H21">
        <v>440</v>
      </c>
      <c r="K21">
        <v>2</v>
      </c>
    </row>
    <row r="22" spans="1:11" x14ac:dyDescent="0.25">
      <c r="A22" s="5" t="s">
        <v>45</v>
      </c>
      <c r="B22">
        <v>8</v>
      </c>
      <c r="C22" s="5">
        <v>563006.52500000002</v>
      </c>
      <c r="D22" s="5">
        <v>5388651.4620000003</v>
      </c>
      <c r="E22" s="5">
        <v>676.42200000000003</v>
      </c>
      <c r="F22">
        <v>-77</v>
      </c>
      <c r="G22">
        <v>60</v>
      </c>
      <c r="H22">
        <v>440</v>
      </c>
      <c r="K22">
        <v>2</v>
      </c>
    </row>
    <row r="23" spans="1:11" x14ac:dyDescent="0.25">
      <c r="A23" s="5" t="s">
        <v>46</v>
      </c>
      <c r="B23">
        <v>9</v>
      </c>
      <c r="C23" s="5">
        <v>563006.52500000002</v>
      </c>
      <c r="D23" s="5">
        <v>5388651.4620000003</v>
      </c>
      <c r="E23" s="5">
        <v>676.42200000000003</v>
      </c>
      <c r="F23">
        <v>-75</v>
      </c>
      <c r="G23">
        <v>104</v>
      </c>
      <c r="H23">
        <v>485</v>
      </c>
      <c r="I23" t="s">
        <v>172</v>
      </c>
      <c r="K23">
        <v>2</v>
      </c>
    </row>
    <row r="24" spans="1:11" x14ac:dyDescent="0.25">
      <c r="A24" s="5" t="s">
        <v>47</v>
      </c>
      <c r="B24">
        <v>1</v>
      </c>
      <c r="C24" s="5">
        <v>563000.17299999995</v>
      </c>
      <c r="D24" s="5">
        <v>5388950.2599999998</v>
      </c>
      <c r="E24" s="5">
        <v>677.70699999999999</v>
      </c>
      <c r="F24">
        <v>-65</v>
      </c>
      <c r="G24">
        <v>45</v>
      </c>
      <c r="H24">
        <v>340</v>
      </c>
      <c r="K24">
        <v>2</v>
      </c>
    </row>
    <row r="25" spans="1:11" x14ac:dyDescent="0.25">
      <c r="A25" s="5" t="s">
        <v>48</v>
      </c>
      <c r="B25">
        <v>2</v>
      </c>
      <c r="C25" s="5">
        <v>563000.17299999995</v>
      </c>
      <c r="D25" s="5">
        <v>5388950.2599999998</v>
      </c>
      <c r="E25" s="5">
        <v>677.70699999999999</v>
      </c>
      <c r="F25">
        <v>-68.5</v>
      </c>
      <c r="G25">
        <v>64</v>
      </c>
      <c r="H25">
        <v>340</v>
      </c>
      <c r="K25">
        <v>2</v>
      </c>
    </row>
    <row r="26" spans="1:11" x14ac:dyDescent="0.25">
      <c r="A26" s="5" t="s">
        <v>49</v>
      </c>
      <c r="B26">
        <v>4</v>
      </c>
      <c r="C26" s="5">
        <v>562999.66200000001</v>
      </c>
      <c r="D26" s="5">
        <v>5388899.0970000001</v>
      </c>
      <c r="E26" s="5">
        <v>676.79899999999998</v>
      </c>
      <c r="F26">
        <v>-67</v>
      </c>
      <c r="G26">
        <v>77</v>
      </c>
      <c r="H26">
        <v>340</v>
      </c>
      <c r="K26">
        <v>2</v>
      </c>
    </row>
    <row r="27" spans="1:11" x14ac:dyDescent="0.25">
      <c r="A27" s="5" t="s">
        <v>50</v>
      </c>
      <c r="B27">
        <v>5</v>
      </c>
      <c r="C27" s="5">
        <v>562996.85699999996</v>
      </c>
      <c r="D27" s="5">
        <v>5388774.2719999999</v>
      </c>
      <c r="E27" s="5">
        <v>685.30899999999997</v>
      </c>
      <c r="F27">
        <v>-74</v>
      </c>
      <c r="G27">
        <v>48</v>
      </c>
      <c r="H27">
        <v>415</v>
      </c>
      <c r="K27">
        <v>2</v>
      </c>
    </row>
    <row r="28" spans="1:11" s="5" customFormat="1" x14ac:dyDescent="0.25">
      <c r="A28" s="5" t="s">
        <v>179</v>
      </c>
      <c r="B28" s="5">
        <v>26</v>
      </c>
      <c r="H28" s="5">
        <f>SUM(H2:H27)</f>
        <v>7620</v>
      </c>
      <c r="J28" s="5">
        <f>SUM(H2:H8)</f>
        <v>1030</v>
      </c>
      <c r="K28" s="5">
        <f>SUM(H9:H27)</f>
        <v>6590</v>
      </c>
    </row>
    <row r="29" spans="1:11" s="5" customFormat="1" x14ac:dyDescent="0.25"/>
    <row r="30" spans="1:11" x14ac:dyDescent="0.25">
      <c r="A30" s="5" t="s">
        <v>52</v>
      </c>
      <c r="B30" t="s">
        <v>8</v>
      </c>
      <c r="C30" s="5">
        <v>563006.52500000002</v>
      </c>
      <c r="D30" s="5">
        <v>5388651.4620000003</v>
      </c>
      <c r="E30" s="5">
        <v>676.42200000000003</v>
      </c>
      <c r="F30">
        <v>-55</v>
      </c>
      <c r="G30">
        <v>124</v>
      </c>
      <c r="H30">
        <v>265</v>
      </c>
      <c r="K30">
        <v>2</v>
      </c>
    </row>
    <row r="31" spans="1:11" x14ac:dyDescent="0.25">
      <c r="A31" s="5" t="s">
        <v>53</v>
      </c>
      <c r="B31" t="s">
        <v>9</v>
      </c>
      <c r="C31" s="5">
        <v>563006.52500000002</v>
      </c>
      <c r="D31" s="5">
        <v>5388651.4620000003</v>
      </c>
      <c r="E31" s="5">
        <v>676.42200000000003</v>
      </c>
      <c r="F31">
        <v>-63</v>
      </c>
      <c r="G31">
        <v>125</v>
      </c>
      <c r="H31" s="17">
        <v>430</v>
      </c>
      <c r="K31">
        <v>2</v>
      </c>
    </row>
    <row r="32" spans="1:11" x14ac:dyDescent="0.25">
      <c r="A32" s="5" t="s">
        <v>54</v>
      </c>
      <c r="B32" t="s">
        <v>10</v>
      </c>
      <c r="C32" s="5">
        <v>563006.52500000002</v>
      </c>
      <c r="D32" s="5">
        <v>5388651.4620000003</v>
      </c>
      <c r="E32" s="5">
        <v>676.42200000000003</v>
      </c>
      <c r="F32">
        <v>-68</v>
      </c>
      <c r="G32">
        <v>123</v>
      </c>
      <c r="H32" s="17">
        <v>445</v>
      </c>
      <c r="K32">
        <v>2</v>
      </c>
    </row>
    <row r="33" spans="1:11" x14ac:dyDescent="0.25">
      <c r="A33" s="5" t="s">
        <v>55</v>
      </c>
      <c r="B33" s="5" t="s">
        <v>11</v>
      </c>
      <c r="C33" s="5">
        <v>563101.14500000002</v>
      </c>
      <c r="D33" s="5">
        <v>5388700.6809999999</v>
      </c>
      <c r="E33" s="5">
        <v>666.17700000000002</v>
      </c>
      <c r="F33">
        <v>-50</v>
      </c>
      <c r="G33">
        <v>121</v>
      </c>
      <c r="H33">
        <v>170</v>
      </c>
      <c r="J33">
        <v>1</v>
      </c>
    </row>
    <row r="34" spans="1:11" x14ac:dyDescent="0.25">
      <c r="A34" s="5" t="s">
        <v>56</v>
      </c>
      <c r="B34" s="5" t="s">
        <v>12</v>
      </c>
      <c r="C34" s="5">
        <v>563101.14500000002</v>
      </c>
      <c r="D34" s="5">
        <v>5388700.6809999999</v>
      </c>
      <c r="E34" s="5">
        <v>666.17700000000002</v>
      </c>
      <c r="F34">
        <v>-62</v>
      </c>
      <c r="G34">
        <v>121</v>
      </c>
      <c r="H34">
        <v>235</v>
      </c>
      <c r="K34">
        <v>2</v>
      </c>
    </row>
    <row r="35" spans="1:11" x14ac:dyDescent="0.25">
      <c r="A35" s="5" t="s">
        <v>57</v>
      </c>
      <c r="B35" s="5" t="s">
        <v>13</v>
      </c>
      <c r="C35" s="5">
        <v>563101.14500000002</v>
      </c>
      <c r="D35" s="5">
        <v>5388700.6809999999</v>
      </c>
      <c r="E35" s="5">
        <v>666.17700000000002</v>
      </c>
      <c r="F35">
        <v>-69</v>
      </c>
      <c r="G35">
        <v>121</v>
      </c>
      <c r="H35">
        <v>305</v>
      </c>
      <c r="K35">
        <v>2</v>
      </c>
    </row>
    <row r="36" spans="1:11" x14ac:dyDescent="0.25">
      <c r="A36" s="5" t="s">
        <v>58</v>
      </c>
      <c r="B36" s="5" t="s">
        <v>14</v>
      </c>
      <c r="C36" s="5">
        <v>563101.14500000002</v>
      </c>
      <c r="D36" s="5">
        <v>5388700.6809999999</v>
      </c>
      <c r="E36" s="5">
        <v>666.17700000000002</v>
      </c>
      <c r="F36">
        <v>-74</v>
      </c>
      <c r="G36">
        <v>121</v>
      </c>
      <c r="H36">
        <v>380</v>
      </c>
      <c r="K36">
        <v>2</v>
      </c>
    </row>
    <row r="37" spans="1:11" x14ac:dyDescent="0.25">
      <c r="A37" s="5" t="s">
        <v>59</v>
      </c>
      <c r="B37" s="5" t="s">
        <v>15</v>
      </c>
      <c r="C37" s="5">
        <v>563153.30000000005</v>
      </c>
      <c r="D37" s="5">
        <v>5388775.0599999996</v>
      </c>
      <c r="E37" s="5">
        <v>663.79</v>
      </c>
      <c r="F37">
        <v>-50</v>
      </c>
      <c r="G37">
        <v>117</v>
      </c>
      <c r="H37">
        <v>180</v>
      </c>
      <c r="J37">
        <v>1</v>
      </c>
    </row>
    <row r="38" spans="1:11" x14ac:dyDescent="0.25">
      <c r="A38" s="5" t="s">
        <v>60</v>
      </c>
      <c r="B38" s="5" t="s">
        <v>16</v>
      </c>
      <c r="C38" s="5">
        <v>563153.30000000005</v>
      </c>
      <c r="D38" s="5">
        <v>5388775.0599999996</v>
      </c>
      <c r="E38" s="5">
        <v>663.79</v>
      </c>
      <c r="F38">
        <v>-61</v>
      </c>
      <c r="G38">
        <v>117</v>
      </c>
      <c r="H38" s="18">
        <v>285</v>
      </c>
      <c r="K38">
        <v>2</v>
      </c>
    </row>
    <row r="39" spans="1:11" x14ac:dyDescent="0.25">
      <c r="A39" s="5" t="s">
        <v>61</v>
      </c>
      <c r="B39" s="5" t="s">
        <v>17</v>
      </c>
      <c r="C39" s="5">
        <v>563153.30000000005</v>
      </c>
      <c r="D39" s="5">
        <v>5388775.0599999996</v>
      </c>
      <c r="E39" s="5">
        <v>663.79</v>
      </c>
      <c r="F39">
        <v>-68</v>
      </c>
      <c r="G39">
        <v>118</v>
      </c>
      <c r="H39">
        <v>305</v>
      </c>
      <c r="K39">
        <v>2</v>
      </c>
    </row>
    <row r="40" spans="1:11" x14ac:dyDescent="0.25">
      <c r="A40" s="5" t="s">
        <v>62</v>
      </c>
      <c r="B40" s="5" t="s">
        <v>18</v>
      </c>
      <c r="C40" s="5">
        <v>563153.30000000005</v>
      </c>
      <c r="D40" s="5">
        <v>5388775.0599999996</v>
      </c>
      <c r="E40" s="5">
        <v>663.79</v>
      </c>
      <c r="F40">
        <v>-72</v>
      </c>
      <c r="G40">
        <v>118</v>
      </c>
      <c r="H40">
        <v>380</v>
      </c>
      <c r="K40">
        <v>2</v>
      </c>
    </row>
    <row r="41" spans="1:11" x14ac:dyDescent="0.25">
      <c r="A41" s="5" t="s">
        <v>63</v>
      </c>
      <c r="B41" s="5" t="s">
        <v>19</v>
      </c>
      <c r="C41" s="5">
        <v>563192.18000000005</v>
      </c>
      <c r="D41" s="5">
        <v>5388873.0099999998</v>
      </c>
      <c r="E41" s="5">
        <v>654.1</v>
      </c>
      <c r="F41">
        <v>-60</v>
      </c>
      <c r="G41">
        <v>134</v>
      </c>
      <c r="H41">
        <v>220</v>
      </c>
      <c r="K41">
        <v>2</v>
      </c>
    </row>
    <row r="42" spans="1:11" x14ac:dyDescent="0.25">
      <c r="A42" s="5" t="s">
        <v>64</v>
      </c>
      <c r="B42" s="5" t="s">
        <v>20</v>
      </c>
      <c r="C42" s="5">
        <v>563192.18000000005</v>
      </c>
      <c r="D42" s="5">
        <v>5388873.0099999998</v>
      </c>
      <c r="E42" s="5">
        <v>654.1</v>
      </c>
      <c r="F42">
        <v>-67</v>
      </c>
      <c r="G42">
        <v>133</v>
      </c>
      <c r="H42">
        <v>300</v>
      </c>
      <c r="K42">
        <v>2</v>
      </c>
    </row>
    <row r="43" spans="1:11" x14ac:dyDescent="0.25">
      <c r="A43" s="5" t="s">
        <v>65</v>
      </c>
      <c r="B43" s="5" t="s">
        <v>21</v>
      </c>
      <c r="C43" s="5">
        <v>563192.18000000005</v>
      </c>
      <c r="D43" s="5">
        <v>5388873.0099999998</v>
      </c>
      <c r="E43" s="5">
        <v>654.1</v>
      </c>
      <c r="F43">
        <v>-70</v>
      </c>
      <c r="G43">
        <v>128</v>
      </c>
      <c r="H43">
        <v>370</v>
      </c>
      <c r="K43">
        <v>2</v>
      </c>
    </row>
    <row r="44" spans="1:11" x14ac:dyDescent="0.25">
      <c r="A44" s="5" t="s">
        <v>66</v>
      </c>
      <c r="B44" s="5" t="s">
        <v>22</v>
      </c>
      <c r="C44" s="5">
        <v>563275.04099999997</v>
      </c>
      <c r="D44" s="5">
        <v>5388899.9610000001</v>
      </c>
      <c r="E44" s="5">
        <v>672.64800000000002</v>
      </c>
      <c r="F44">
        <v>-63</v>
      </c>
      <c r="G44">
        <v>113</v>
      </c>
      <c r="H44">
        <v>155</v>
      </c>
      <c r="J44">
        <v>1</v>
      </c>
    </row>
    <row r="45" spans="1:11" x14ac:dyDescent="0.25">
      <c r="A45" s="5" t="s">
        <v>67</v>
      </c>
      <c r="B45" s="5" t="s">
        <v>23</v>
      </c>
      <c r="C45" s="5">
        <v>563275.04099999997</v>
      </c>
      <c r="D45" s="5">
        <v>5388899.9610000001</v>
      </c>
      <c r="E45" s="5">
        <v>672.64800000000002</v>
      </c>
      <c r="F45">
        <v>-72</v>
      </c>
      <c r="G45">
        <v>112</v>
      </c>
      <c r="H45">
        <v>225</v>
      </c>
      <c r="K45">
        <v>2</v>
      </c>
    </row>
    <row r="46" spans="1:11" x14ac:dyDescent="0.25">
      <c r="A46" s="5" t="s">
        <v>68</v>
      </c>
      <c r="B46" s="5" t="s">
        <v>24</v>
      </c>
      <c r="C46" s="5">
        <v>563275.04099999997</v>
      </c>
      <c r="D46" s="5">
        <v>5388899.9610000001</v>
      </c>
      <c r="E46" s="5">
        <v>672.64800000000002</v>
      </c>
      <c r="F46">
        <v>-77</v>
      </c>
      <c r="G46">
        <v>112</v>
      </c>
      <c r="H46">
        <v>300</v>
      </c>
      <c r="K46">
        <v>2</v>
      </c>
    </row>
    <row r="47" spans="1:11" x14ac:dyDescent="0.25">
      <c r="J47">
        <f>+G33+G37+G44</f>
        <v>351</v>
      </c>
      <c r="K47">
        <f>SUM(H30:H46)-J47</f>
        <v>4599</v>
      </c>
    </row>
    <row r="49" spans="1:2" x14ac:dyDescent="0.25">
      <c r="A49" s="5" t="s">
        <v>175</v>
      </c>
    </row>
    <row r="51" spans="1:2" x14ac:dyDescent="0.25">
      <c r="A51" s="5" t="s">
        <v>176</v>
      </c>
    </row>
    <row r="52" spans="1:2" x14ac:dyDescent="0.25">
      <c r="A52" s="5" t="s">
        <v>177</v>
      </c>
      <c r="B52">
        <v>26</v>
      </c>
    </row>
    <row r="53" spans="1:2" x14ac:dyDescent="0.25">
      <c r="A53" s="5" t="s">
        <v>178</v>
      </c>
      <c r="B53">
        <v>7620</v>
      </c>
    </row>
    <row r="55" spans="1:2" x14ac:dyDescent="0.25">
      <c r="A55" s="5" t="s">
        <v>180</v>
      </c>
    </row>
    <row r="56" spans="1:2" x14ac:dyDescent="0.25">
      <c r="A56" s="5" t="s">
        <v>177</v>
      </c>
      <c r="B56">
        <v>17</v>
      </c>
    </row>
    <row r="57" spans="1:2" x14ac:dyDescent="0.25">
      <c r="A57" s="5" t="s">
        <v>181</v>
      </c>
      <c r="B57">
        <v>4950</v>
      </c>
    </row>
    <row r="59" spans="1:2" x14ac:dyDescent="0.25">
      <c r="A59" s="5" t="s">
        <v>182</v>
      </c>
    </row>
    <row r="60" spans="1:2" x14ac:dyDescent="0.25">
      <c r="A60" s="5" t="s">
        <v>177</v>
      </c>
      <c r="B60">
        <f>+B52+B56</f>
        <v>43</v>
      </c>
    </row>
    <row r="61" spans="1:2" x14ac:dyDescent="0.25">
      <c r="A61" s="5" t="s">
        <v>181</v>
      </c>
      <c r="B61" s="5">
        <f>+B53+B57</f>
        <v>12570</v>
      </c>
    </row>
  </sheetData>
  <sortState ref="A2:I27">
    <sortCondition ref="D2:D27"/>
    <sortCondition ref="H2:H2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4"/>
  <sheetViews>
    <sheetView topLeftCell="A31" workbookViewId="0">
      <selection activeCell="F18" sqref="F18"/>
    </sheetView>
  </sheetViews>
  <sheetFormatPr defaultRowHeight="15" x14ac:dyDescent="0.25"/>
  <cols>
    <col min="1" max="1" width="20.5703125" customWidth="1"/>
    <col min="3" max="3" width="16.7109375" customWidth="1"/>
    <col min="4" max="4" width="12.85546875" customWidth="1"/>
    <col min="5" max="5" width="15" customWidth="1"/>
    <col min="6" max="6" width="12.85546875" customWidth="1"/>
    <col min="7" max="7" width="13.7109375" bestFit="1" customWidth="1"/>
    <col min="8" max="8" width="23.28515625" customWidth="1"/>
    <col min="9" max="9" width="12.28515625" bestFit="1" customWidth="1"/>
    <col min="10" max="10" width="9.28515625" bestFit="1" customWidth="1"/>
    <col min="11" max="11" width="10.85546875" bestFit="1" customWidth="1"/>
    <col min="12" max="12" width="7.7109375" bestFit="1" customWidth="1"/>
    <col min="13" max="13" width="10.140625" bestFit="1" customWidth="1"/>
    <col min="14" max="14" width="17.28515625" bestFit="1" customWidth="1"/>
    <col min="15" max="15" width="20" bestFit="1" customWidth="1"/>
    <col min="16" max="16" width="17" bestFit="1" customWidth="1"/>
    <col min="17" max="17" width="15" bestFit="1" customWidth="1"/>
    <col min="18" max="18" width="12.28515625" bestFit="1" customWidth="1"/>
    <col min="19" max="19" width="9.28515625" bestFit="1" customWidth="1"/>
    <col min="20" max="20" width="10.85546875" bestFit="1" customWidth="1"/>
    <col min="22" max="22" width="29.7109375" customWidth="1"/>
    <col min="23" max="23" width="16.42578125" bestFit="1" customWidth="1"/>
    <col min="34" max="34" width="11.7109375" customWidth="1"/>
    <col min="35" max="35" width="11.28515625" bestFit="1" customWidth="1"/>
    <col min="36" max="36" width="11.5703125" bestFit="1" customWidth="1"/>
    <col min="37" max="37" width="15.7109375" customWidth="1"/>
    <col min="38" max="38" width="19.85546875" customWidth="1"/>
    <col min="39" max="39" width="17" customWidth="1"/>
    <col min="40" max="40" width="20.85546875" customWidth="1"/>
    <col min="41" max="41" width="44.85546875" customWidth="1"/>
  </cols>
  <sheetData>
    <row r="1" spans="1:41" x14ac:dyDescent="0.25">
      <c r="A1" s="6" t="s">
        <v>69</v>
      </c>
      <c r="B1" s="6" t="s">
        <v>70</v>
      </c>
      <c r="C1" s="6" t="s">
        <v>71</v>
      </c>
      <c r="D1" s="6" t="s">
        <v>72</v>
      </c>
      <c r="E1" s="6" t="s">
        <v>73</v>
      </c>
      <c r="F1" s="6" t="s">
        <v>74</v>
      </c>
      <c r="G1" s="6" t="s">
        <v>75</v>
      </c>
      <c r="H1" s="6" t="s">
        <v>76</v>
      </c>
      <c r="I1" s="6" t="s">
        <v>77</v>
      </c>
      <c r="J1" s="6" t="s">
        <v>78</v>
      </c>
      <c r="K1" s="6" t="s">
        <v>79</v>
      </c>
      <c r="L1" s="6" t="s">
        <v>80</v>
      </c>
      <c r="M1" s="6" t="s">
        <v>81</v>
      </c>
      <c r="N1" s="6" t="s">
        <v>82</v>
      </c>
      <c r="O1" s="6" t="s">
        <v>83</v>
      </c>
      <c r="P1" s="6" t="s">
        <v>84</v>
      </c>
      <c r="Q1" s="6" t="s">
        <v>85</v>
      </c>
      <c r="R1" s="6" t="s">
        <v>86</v>
      </c>
      <c r="S1" s="6" t="s">
        <v>87</v>
      </c>
      <c r="T1" s="6" t="s">
        <v>88</v>
      </c>
      <c r="U1" s="6" t="s">
        <v>89</v>
      </c>
      <c r="V1" s="6" t="s">
        <v>90</v>
      </c>
      <c r="W1" s="6" t="s">
        <v>91</v>
      </c>
      <c r="X1" s="6" t="s">
        <v>92</v>
      </c>
      <c r="Y1" s="6" t="s">
        <v>93</v>
      </c>
      <c r="Z1" s="6" t="s">
        <v>94</v>
      </c>
      <c r="AA1" s="6" t="s">
        <v>95</v>
      </c>
      <c r="AB1" s="6" t="s">
        <v>96</v>
      </c>
      <c r="AC1" s="6" t="s">
        <v>97</v>
      </c>
      <c r="AD1" s="6" t="s">
        <v>98</v>
      </c>
      <c r="AE1" s="6" t="s">
        <v>99</v>
      </c>
      <c r="AF1" s="6" t="s">
        <v>100</v>
      </c>
      <c r="AG1" s="6" t="s">
        <v>101</v>
      </c>
      <c r="AH1" s="6" t="s">
        <v>102</v>
      </c>
      <c r="AI1" s="6" t="s">
        <v>103</v>
      </c>
      <c r="AJ1" s="6" t="s">
        <v>104</v>
      </c>
      <c r="AK1" s="6" t="s">
        <v>105</v>
      </c>
      <c r="AL1" s="6" t="s">
        <v>106</v>
      </c>
      <c r="AM1" s="6" t="s">
        <v>6</v>
      </c>
      <c r="AN1" s="6" t="s">
        <v>107</v>
      </c>
      <c r="AO1" s="6" t="s">
        <v>108</v>
      </c>
    </row>
    <row r="2" spans="1:41" x14ac:dyDescent="0.25">
      <c r="A2" s="7" t="s">
        <v>109</v>
      </c>
      <c r="B2" s="5" t="s">
        <v>25</v>
      </c>
      <c r="C2" s="7" t="s">
        <v>110</v>
      </c>
      <c r="D2" s="7" t="s">
        <v>116</v>
      </c>
      <c r="E2" s="7" t="s">
        <v>113</v>
      </c>
      <c r="F2" s="5">
        <v>100</v>
      </c>
      <c r="G2" s="9"/>
      <c r="H2" s="7"/>
      <c r="I2" s="7"/>
      <c r="J2" s="8"/>
      <c r="K2" s="8"/>
      <c r="L2" s="9"/>
      <c r="M2" s="9"/>
      <c r="N2" s="7"/>
      <c r="O2" s="7" t="s">
        <v>111</v>
      </c>
      <c r="P2" s="9"/>
      <c r="Q2" s="7" t="s">
        <v>111</v>
      </c>
      <c r="R2" s="7" t="s">
        <v>112</v>
      </c>
      <c r="S2" s="5">
        <v>563325.36899999995</v>
      </c>
      <c r="T2" s="5">
        <v>5388849.6339999996</v>
      </c>
      <c r="U2" s="5">
        <v>670.84100000000001</v>
      </c>
      <c r="V2" s="7" t="s">
        <v>116</v>
      </c>
      <c r="W2" s="9"/>
      <c r="X2" s="7" t="s">
        <v>111</v>
      </c>
      <c r="Y2" s="7"/>
      <c r="Z2" s="8"/>
      <c r="AA2" s="8"/>
      <c r="AB2" s="9"/>
      <c r="AC2" s="7" t="s">
        <v>111</v>
      </c>
      <c r="AD2" s="9"/>
      <c r="AE2" s="9"/>
      <c r="AF2" s="9"/>
      <c r="AG2" s="7" t="s">
        <v>111</v>
      </c>
      <c r="AH2" s="7" t="s">
        <v>114</v>
      </c>
      <c r="AI2" s="7" t="s">
        <v>111</v>
      </c>
      <c r="AJ2" s="7" t="s">
        <v>116</v>
      </c>
      <c r="AK2" s="10"/>
      <c r="AL2" s="9"/>
      <c r="AM2" s="7" t="s">
        <v>111</v>
      </c>
      <c r="AN2" s="7"/>
      <c r="AO2" s="7" t="s">
        <v>115</v>
      </c>
    </row>
    <row r="3" spans="1:41" x14ac:dyDescent="0.25">
      <c r="A3" s="7" t="s">
        <v>109</v>
      </c>
      <c r="B3" s="5" t="s">
        <v>26</v>
      </c>
      <c r="C3" s="7" t="s">
        <v>110</v>
      </c>
      <c r="D3" s="7" t="s">
        <v>116</v>
      </c>
      <c r="E3" s="7" t="s">
        <v>113</v>
      </c>
      <c r="F3" s="5">
        <v>105</v>
      </c>
      <c r="R3" s="7" t="s">
        <v>112</v>
      </c>
      <c r="S3" s="5">
        <v>563275.04099999997</v>
      </c>
      <c r="T3" s="5">
        <v>5388899.9610000001</v>
      </c>
      <c r="U3" s="5">
        <v>672.64800000000002</v>
      </c>
      <c r="V3" s="7" t="s">
        <v>116</v>
      </c>
      <c r="AH3" s="7" t="s">
        <v>114</v>
      </c>
      <c r="AJ3" s="7" t="s">
        <v>116</v>
      </c>
      <c r="AO3" s="7" t="s">
        <v>115</v>
      </c>
    </row>
    <row r="4" spans="1:41" x14ac:dyDescent="0.25">
      <c r="A4" s="7" t="s">
        <v>109</v>
      </c>
      <c r="B4" s="5" t="s">
        <v>27</v>
      </c>
      <c r="C4" s="7" t="s">
        <v>110</v>
      </c>
      <c r="D4" s="7" t="s">
        <v>116</v>
      </c>
      <c r="E4" s="7" t="s">
        <v>113</v>
      </c>
      <c r="F4" s="5">
        <v>175</v>
      </c>
      <c r="R4" s="7" t="s">
        <v>112</v>
      </c>
      <c r="S4" s="5">
        <v>563275.04099999997</v>
      </c>
      <c r="T4" s="5">
        <v>5388899.9610000001</v>
      </c>
      <c r="U4" s="5">
        <v>672.64800000000002</v>
      </c>
      <c r="V4" s="7" t="s">
        <v>116</v>
      </c>
      <c r="AH4" s="7" t="s">
        <v>114</v>
      </c>
      <c r="AJ4" s="7" t="s">
        <v>116</v>
      </c>
      <c r="AO4" s="7" t="s">
        <v>115</v>
      </c>
    </row>
    <row r="5" spans="1:41" x14ac:dyDescent="0.25">
      <c r="A5" s="7" t="s">
        <v>109</v>
      </c>
      <c r="B5" s="5" t="s">
        <v>28</v>
      </c>
      <c r="C5" s="7" t="s">
        <v>110</v>
      </c>
      <c r="D5" s="7" t="s">
        <v>116</v>
      </c>
      <c r="E5" s="7" t="s">
        <v>113</v>
      </c>
      <c r="F5" s="5">
        <v>205</v>
      </c>
      <c r="R5" s="7" t="s">
        <v>112</v>
      </c>
      <c r="S5" s="5">
        <v>563275.04099999997</v>
      </c>
      <c r="T5" s="5">
        <v>5388899.9610000001</v>
      </c>
      <c r="U5" s="5">
        <v>672.64800000000002</v>
      </c>
      <c r="V5" s="7" t="s">
        <v>116</v>
      </c>
      <c r="AH5" s="7" t="s">
        <v>114</v>
      </c>
      <c r="AJ5" s="7" t="s">
        <v>116</v>
      </c>
      <c r="AO5" s="7" t="s">
        <v>115</v>
      </c>
    </row>
    <row r="6" spans="1:41" x14ac:dyDescent="0.25">
      <c r="A6" s="7" t="s">
        <v>109</v>
      </c>
      <c r="B6" s="5" t="s">
        <v>29</v>
      </c>
      <c r="C6" s="7" t="s">
        <v>110</v>
      </c>
      <c r="D6" s="7" t="s">
        <v>116</v>
      </c>
      <c r="E6" s="7" t="s">
        <v>113</v>
      </c>
      <c r="F6" s="5">
        <v>125</v>
      </c>
      <c r="R6" s="7" t="s">
        <v>112</v>
      </c>
      <c r="S6" s="5">
        <v>563267.83799999999</v>
      </c>
      <c r="T6" s="5">
        <v>5388791.6459999997</v>
      </c>
      <c r="U6" s="5">
        <v>625.45000000000005</v>
      </c>
      <c r="V6" s="7" t="s">
        <v>116</v>
      </c>
      <c r="AH6" s="7" t="s">
        <v>114</v>
      </c>
      <c r="AJ6" s="7" t="s">
        <v>116</v>
      </c>
      <c r="AO6" s="7" t="s">
        <v>115</v>
      </c>
    </row>
    <row r="7" spans="1:41" x14ac:dyDescent="0.25">
      <c r="A7" s="7" t="s">
        <v>109</v>
      </c>
      <c r="B7" s="5" t="s">
        <v>30</v>
      </c>
      <c r="C7" s="7" t="s">
        <v>110</v>
      </c>
      <c r="D7" s="7" t="s">
        <v>116</v>
      </c>
      <c r="E7" s="7" t="s">
        <v>113</v>
      </c>
      <c r="F7" s="5">
        <v>130</v>
      </c>
      <c r="R7" s="7" t="s">
        <v>112</v>
      </c>
      <c r="S7" s="5">
        <v>563267.83799999999</v>
      </c>
      <c r="T7" s="5">
        <v>5388791.6459999997</v>
      </c>
      <c r="U7" s="5">
        <v>625.45000000000005</v>
      </c>
      <c r="V7" s="7" t="s">
        <v>116</v>
      </c>
      <c r="AH7" s="7" t="s">
        <v>114</v>
      </c>
      <c r="AJ7" s="7" t="s">
        <v>116</v>
      </c>
      <c r="AO7" s="7" t="s">
        <v>115</v>
      </c>
    </row>
    <row r="8" spans="1:41" x14ac:dyDescent="0.25">
      <c r="A8" s="7" t="s">
        <v>109</v>
      </c>
      <c r="B8" s="5" t="s">
        <v>31</v>
      </c>
      <c r="C8" s="7" t="s">
        <v>110</v>
      </c>
      <c r="D8" s="7" t="s">
        <v>116</v>
      </c>
      <c r="E8" s="7" t="s">
        <v>113</v>
      </c>
      <c r="F8" s="5">
        <v>145</v>
      </c>
      <c r="R8" s="7" t="s">
        <v>112</v>
      </c>
      <c r="S8" s="5">
        <v>563255.04099999997</v>
      </c>
      <c r="T8" s="5">
        <v>5388675.6310000001</v>
      </c>
      <c r="U8" s="5">
        <v>631.83900000000006</v>
      </c>
      <c r="V8" s="7" t="s">
        <v>116</v>
      </c>
      <c r="AH8" s="7" t="s">
        <v>114</v>
      </c>
      <c r="AJ8" s="7" t="s">
        <v>116</v>
      </c>
      <c r="AO8" s="7" t="s">
        <v>115</v>
      </c>
    </row>
    <row r="9" spans="1:41" x14ac:dyDescent="0.25">
      <c r="A9" s="7" t="s">
        <v>109</v>
      </c>
      <c r="B9" s="5" t="s">
        <v>32</v>
      </c>
      <c r="C9" s="7" t="s">
        <v>110</v>
      </c>
      <c r="D9" s="7" t="s">
        <v>116</v>
      </c>
      <c r="E9" s="7" t="s">
        <v>113</v>
      </c>
      <c r="F9" s="5">
        <v>225</v>
      </c>
      <c r="R9" s="7" t="s">
        <v>112</v>
      </c>
      <c r="S9" s="5">
        <v>563200.45499999996</v>
      </c>
      <c r="T9" s="5">
        <v>5388649.449</v>
      </c>
      <c r="U9" s="5">
        <v>644.53499999999997</v>
      </c>
      <c r="V9" s="7" t="s">
        <v>116</v>
      </c>
      <c r="AH9" s="7" t="s">
        <v>114</v>
      </c>
      <c r="AJ9" s="7" t="s">
        <v>116</v>
      </c>
      <c r="AO9" s="7" t="s">
        <v>115</v>
      </c>
    </row>
    <row r="10" spans="1:41" x14ac:dyDescent="0.25">
      <c r="A10" s="7" t="s">
        <v>109</v>
      </c>
      <c r="B10" s="5" t="s">
        <v>33</v>
      </c>
      <c r="C10" s="7" t="s">
        <v>110</v>
      </c>
      <c r="D10" s="7" t="s">
        <v>116</v>
      </c>
      <c r="E10" s="7" t="s">
        <v>113</v>
      </c>
      <c r="F10" s="5">
        <v>225</v>
      </c>
      <c r="R10" s="7" t="s">
        <v>112</v>
      </c>
      <c r="S10" s="5">
        <v>563200.45499999996</v>
      </c>
      <c r="T10" s="5">
        <v>5388649.449</v>
      </c>
      <c r="U10" s="5">
        <v>644.53499999999997</v>
      </c>
      <c r="V10" s="7" t="s">
        <v>116</v>
      </c>
      <c r="AH10" s="7" t="s">
        <v>114</v>
      </c>
      <c r="AJ10" s="7" t="s">
        <v>116</v>
      </c>
      <c r="AO10" s="7" t="s">
        <v>115</v>
      </c>
    </row>
    <row r="11" spans="1:41" x14ac:dyDescent="0.25">
      <c r="A11" s="7" t="s">
        <v>109</v>
      </c>
      <c r="B11" s="5" t="s">
        <v>34</v>
      </c>
      <c r="C11" s="7" t="s">
        <v>110</v>
      </c>
      <c r="D11" s="7" t="s">
        <v>116</v>
      </c>
      <c r="E11" s="7" t="s">
        <v>113</v>
      </c>
      <c r="F11" s="16">
        <v>250</v>
      </c>
      <c r="R11" s="7" t="s">
        <v>112</v>
      </c>
      <c r="S11" s="5">
        <v>563192.18000000005</v>
      </c>
      <c r="T11" s="5">
        <v>5388873.0099999998</v>
      </c>
      <c r="U11" s="5">
        <v>654.1</v>
      </c>
      <c r="V11" s="7" t="s">
        <v>116</v>
      </c>
      <c r="AH11" s="7" t="s">
        <v>114</v>
      </c>
      <c r="AJ11" s="7" t="s">
        <v>116</v>
      </c>
      <c r="AO11" s="7" t="s">
        <v>115</v>
      </c>
    </row>
    <row r="12" spans="1:41" x14ac:dyDescent="0.25">
      <c r="A12" s="7" t="s">
        <v>109</v>
      </c>
      <c r="B12" s="5" t="s">
        <v>35</v>
      </c>
      <c r="C12" s="7" t="s">
        <v>110</v>
      </c>
      <c r="D12" s="7" t="s">
        <v>116</v>
      </c>
      <c r="E12" s="7" t="s">
        <v>113</v>
      </c>
      <c r="F12" s="5">
        <v>225</v>
      </c>
      <c r="R12" s="7" t="s">
        <v>112</v>
      </c>
      <c r="S12" s="5">
        <v>563192.18000000005</v>
      </c>
      <c r="T12" s="5">
        <v>5388873.0099999998</v>
      </c>
      <c r="U12" s="5">
        <v>654.1</v>
      </c>
      <c r="V12" s="7" t="s">
        <v>116</v>
      </c>
      <c r="AH12" s="7" t="s">
        <v>114</v>
      </c>
      <c r="AJ12" s="7" t="s">
        <v>116</v>
      </c>
      <c r="AO12" s="7" t="s">
        <v>115</v>
      </c>
    </row>
    <row r="13" spans="1:41" x14ac:dyDescent="0.25">
      <c r="A13" s="7" t="s">
        <v>109</v>
      </c>
      <c r="B13" s="5" t="s">
        <v>36</v>
      </c>
      <c r="C13" s="7" t="s">
        <v>110</v>
      </c>
      <c r="D13" s="7" t="s">
        <v>116</v>
      </c>
      <c r="E13" s="7" t="s">
        <v>113</v>
      </c>
      <c r="F13" s="5">
        <v>300</v>
      </c>
      <c r="R13" s="7" t="s">
        <v>112</v>
      </c>
      <c r="S13" s="5">
        <v>563192.18000000005</v>
      </c>
      <c r="T13" s="5">
        <v>5388873.0099999998</v>
      </c>
      <c r="U13" s="5">
        <v>654.1</v>
      </c>
      <c r="V13" s="7" t="s">
        <v>116</v>
      </c>
      <c r="AH13" s="7" t="s">
        <v>114</v>
      </c>
      <c r="AJ13" s="7" t="s">
        <v>116</v>
      </c>
      <c r="AO13" s="7" t="s">
        <v>115</v>
      </c>
    </row>
    <row r="14" spans="1:41" x14ac:dyDescent="0.25">
      <c r="A14" s="7" t="s">
        <v>109</v>
      </c>
      <c r="B14" s="5" t="s">
        <v>37</v>
      </c>
      <c r="C14" s="7" t="s">
        <v>110</v>
      </c>
      <c r="D14" s="7" t="s">
        <v>116</v>
      </c>
      <c r="E14" s="7" t="s">
        <v>113</v>
      </c>
      <c r="F14" s="5">
        <v>250</v>
      </c>
      <c r="R14" s="7" t="s">
        <v>112</v>
      </c>
      <c r="S14" s="5">
        <v>563153.30000000005</v>
      </c>
      <c r="T14" s="5">
        <v>5388775.0599999996</v>
      </c>
      <c r="U14" s="5">
        <v>663.79</v>
      </c>
      <c r="V14" s="7" t="s">
        <v>116</v>
      </c>
      <c r="AH14" s="7" t="s">
        <v>114</v>
      </c>
      <c r="AJ14" s="7" t="s">
        <v>116</v>
      </c>
      <c r="AO14" s="7" t="s">
        <v>115</v>
      </c>
    </row>
    <row r="15" spans="1:41" x14ac:dyDescent="0.25">
      <c r="A15" s="7" t="s">
        <v>109</v>
      </c>
      <c r="B15" s="5" t="s">
        <v>38</v>
      </c>
      <c r="C15" s="7" t="s">
        <v>110</v>
      </c>
      <c r="D15" s="7" t="s">
        <v>116</v>
      </c>
      <c r="E15" s="7" t="s">
        <v>113</v>
      </c>
      <c r="F15" s="5">
        <v>325</v>
      </c>
      <c r="R15" s="7" t="s">
        <v>112</v>
      </c>
      <c r="S15" s="5">
        <v>563101.14500000002</v>
      </c>
      <c r="T15" s="5">
        <v>5388749.6179999998</v>
      </c>
      <c r="U15" s="5">
        <v>671.16099999999994</v>
      </c>
      <c r="V15" s="7" t="s">
        <v>116</v>
      </c>
      <c r="AH15" s="7" t="s">
        <v>114</v>
      </c>
      <c r="AJ15" s="7" t="s">
        <v>116</v>
      </c>
      <c r="AO15" s="7" t="s">
        <v>115</v>
      </c>
    </row>
    <row r="16" spans="1:41" x14ac:dyDescent="0.25">
      <c r="A16" s="7" t="s">
        <v>109</v>
      </c>
      <c r="B16" s="5" t="s">
        <v>39</v>
      </c>
      <c r="C16" s="7" t="s">
        <v>110</v>
      </c>
      <c r="D16" s="7" t="s">
        <v>116</v>
      </c>
      <c r="E16" s="7" t="s">
        <v>113</v>
      </c>
      <c r="F16" s="5">
        <v>260</v>
      </c>
      <c r="R16" s="7" t="s">
        <v>112</v>
      </c>
      <c r="S16" s="5">
        <v>563078.56000000006</v>
      </c>
      <c r="T16" s="5">
        <v>5388955.2599999998</v>
      </c>
      <c r="U16" s="5">
        <v>676.1</v>
      </c>
      <c r="V16" s="7" t="s">
        <v>116</v>
      </c>
      <c r="AH16" s="7" t="s">
        <v>114</v>
      </c>
      <c r="AJ16" s="7" t="s">
        <v>116</v>
      </c>
      <c r="AO16" s="7" t="s">
        <v>115</v>
      </c>
    </row>
    <row r="17" spans="1:41" x14ac:dyDescent="0.25">
      <c r="A17" s="7" t="s">
        <v>109</v>
      </c>
      <c r="B17" s="5" t="s">
        <v>40</v>
      </c>
      <c r="C17" s="7" t="s">
        <v>110</v>
      </c>
      <c r="D17" s="7" t="s">
        <v>116</v>
      </c>
      <c r="E17" s="7" t="s">
        <v>113</v>
      </c>
      <c r="F17" s="5">
        <v>350</v>
      </c>
      <c r="R17" s="7" t="s">
        <v>112</v>
      </c>
      <c r="S17" s="5">
        <v>563059.47</v>
      </c>
      <c r="T17" s="5">
        <v>5388677.0300000003</v>
      </c>
      <c r="U17" s="5">
        <v>664.46</v>
      </c>
      <c r="V17" s="7" t="s">
        <v>116</v>
      </c>
      <c r="AH17" s="7" t="s">
        <v>114</v>
      </c>
      <c r="AJ17" s="7" t="s">
        <v>116</v>
      </c>
      <c r="AO17" s="7" t="s">
        <v>115</v>
      </c>
    </row>
    <row r="18" spans="1:41" x14ac:dyDescent="0.25">
      <c r="A18" s="7" t="s">
        <v>109</v>
      </c>
      <c r="B18" s="5" t="s">
        <v>41</v>
      </c>
      <c r="C18" s="7" t="s">
        <v>110</v>
      </c>
      <c r="D18" s="7" t="s">
        <v>116</v>
      </c>
      <c r="E18" s="7" t="s">
        <v>113</v>
      </c>
      <c r="F18" s="5">
        <v>425</v>
      </c>
      <c r="R18" s="7" t="s">
        <v>112</v>
      </c>
      <c r="S18" s="5">
        <v>563059.47</v>
      </c>
      <c r="T18" s="5">
        <v>5388677.0300000003</v>
      </c>
      <c r="U18" s="5">
        <v>664.46</v>
      </c>
      <c r="V18" s="7" t="s">
        <v>116</v>
      </c>
      <c r="AH18" s="7" t="s">
        <v>114</v>
      </c>
      <c r="AJ18" s="7" t="s">
        <v>116</v>
      </c>
      <c r="AO18" s="7" t="s">
        <v>115</v>
      </c>
    </row>
    <row r="19" spans="1:41" x14ac:dyDescent="0.25">
      <c r="A19" s="7" t="s">
        <v>109</v>
      </c>
      <c r="B19" s="5" t="s">
        <v>42</v>
      </c>
      <c r="C19" s="7" t="s">
        <v>110</v>
      </c>
      <c r="D19" s="7" t="s">
        <v>116</v>
      </c>
      <c r="E19" s="7" t="s">
        <v>113</v>
      </c>
      <c r="F19" s="5">
        <v>400</v>
      </c>
      <c r="R19" s="7" t="s">
        <v>112</v>
      </c>
      <c r="S19" s="5">
        <v>563059.47</v>
      </c>
      <c r="T19" s="5">
        <v>5388677.0300000003</v>
      </c>
      <c r="U19" s="5">
        <v>664.46</v>
      </c>
      <c r="V19" s="7" t="s">
        <v>116</v>
      </c>
      <c r="AH19" s="7" t="s">
        <v>114</v>
      </c>
      <c r="AJ19" s="7" t="s">
        <v>116</v>
      </c>
      <c r="AO19" s="7" t="s">
        <v>115</v>
      </c>
    </row>
    <row r="20" spans="1:41" x14ac:dyDescent="0.25">
      <c r="A20" s="7" t="s">
        <v>109</v>
      </c>
      <c r="B20" s="5" t="s">
        <v>43</v>
      </c>
      <c r="C20" s="7" t="s">
        <v>110</v>
      </c>
      <c r="D20" s="7" t="s">
        <v>116</v>
      </c>
      <c r="E20" s="7" t="s">
        <v>113</v>
      </c>
      <c r="F20" s="5">
        <v>410</v>
      </c>
      <c r="R20" s="7" t="s">
        <v>112</v>
      </c>
      <c r="S20" s="5">
        <v>563048.19999999995</v>
      </c>
      <c r="T20" s="5">
        <v>5388724.0499999998</v>
      </c>
      <c r="U20" s="5">
        <v>683.12300000000005</v>
      </c>
      <c r="V20" s="7" t="s">
        <v>116</v>
      </c>
      <c r="AH20" s="7" t="s">
        <v>114</v>
      </c>
      <c r="AJ20" s="7" t="s">
        <v>116</v>
      </c>
      <c r="AO20" s="7" t="s">
        <v>115</v>
      </c>
    </row>
    <row r="21" spans="1:41" x14ac:dyDescent="0.25">
      <c r="A21" s="7" t="s">
        <v>109</v>
      </c>
      <c r="B21" s="5" t="s">
        <v>44</v>
      </c>
      <c r="C21" s="7" t="s">
        <v>110</v>
      </c>
      <c r="D21" s="7" t="s">
        <v>116</v>
      </c>
      <c r="E21" s="7" t="s">
        <v>113</v>
      </c>
      <c r="F21" s="5">
        <v>440</v>
      </c>
      <c r="R21" s="7" t="s">
        <v>112</v>
      </c>
      <c r="S21" s="5">
        <v>563048.19999999995</v>
      </c>
      <c r="T21" s="5">
        <v>5388724.0499999998</v>
      </c>
      <c r="U21" s="5">
        <v>683.12300000000005</v>
      </c>
      <c r="V21" s="7" t="s">
        <v>116</v>
      </c>
      <c r="AH21" s="7" t="s">
        <v>114</v>
      </c>
      <c r="AJ21" s="7" t="s">
        <v>116</v>
      </c>
      <c r="AO21" s="7" t="s">
        <v>115</v>
      </c>
    </row>
    <row r="22" spans="1:41" x14ac:dyDescent="0.25">
      <c r="A22" s="7" t="s">
        <v>109</v>
      </c>
      <c r="B22" s="5" t="s">
        <v>45</v>
      </c>
      <c r="C22" s="7" t="s">
        <v>110</v>
      </c>
      <c r="D22" s="7" t="s">
        <v>116</v>
      </c>
      <c r="E22" s="7" t="s">
        <v>113</v>
      </c>
      <c r="F22" s="5">
        <v>440</v>
      </c>
      <c r="R22" s="7" t="s">
        <v>112</v>
      </c>
      <c r="S22" s="5">
        <v>563006.52500000002</v>
      </c>
      <c r="T22" s="5">
        <v>5388651.4620000003</v>
      </c>
      <c r="U22" s="5">
        <v>676.42200000000003</v>
      </c>
      <c r="V22" s="7" t="s">
        <v>116</v>
      </c>
      <c r="AH22" s="7" t="s">
        <v>114</v>
      </c>
      <c r="AJ22" s="7" t="s">
        <v>116</v>
      </c>
      <c r="AO22" s="7" t="s">
        <v>115</v>
      </c>
    </row>
    <row r="23" spans="1:41" x14ac:dyDescent="0.25">
      <c r="A23" s="7" t="s">
        <v>109</v>
      </c>
      <c r="B23" s="5" t="s">
        <v>46</v>
      </c>
      <c r="C23" s="7" t="s">
        <v>110</v>
      </c>
      <c r="D23" s="7" t="s">
        <v>116</v>
      </c>
      <c r="E23" s="7" t="s">
        <v>113</v>
      </c>
      <c r="F23" s="5">
        <v>485</v>
      </c>
      <c r="R23" s="7" t="s">
        <v>112</v>
      </c>
      <c r="S23" s="5">
        <v>563006.52500000002</v>
      </c>
      <c r="T23" s="5">
        <v>5388651.4620000003</v>
      </c>
      <c r="U23" s="5">
        <v>676.42200000000003</v>
      </c>
      <c r="V23" s="7" t="s">
        <v>116</v>
      </c>
      <c r="AH23" s="7" t="s">
        <v>114</v>
      </c>
      <c r="AJ23" s="7" t="s">
        <v>116</v>
      </c>
      <c r="AO23" s="7" t="s">
        <v>115</v>
      </c>
    </row>
    <row r="24" spans="1:41" x14ac:dyDescent="0.25">
      <c r="A24" s="7" t="s">
        <v>109</v>
      </c>
      <c r="B24" s="5" t="s">
        <v>47</v>
      </c>
      <c r="C24" s="7" t="s">
        <v>110</v>
      </c>
      <c r="D24" s="7" t="s">
        <v>116</v>
      </c>
      <c r="E24" s="7" t="s">
        <v>113</v>
      </c>
      <c r="F24" s="5">
        <v>340</v>
      </c>
      <c r="R24" s="7" t="s">
        <v>112</v>
      </c>
      <c r="S24" s="5">
        <v>563000.17299999995</v>
      </c>
      <c r="T24" s="5">
        <v>5388950.2599999998</v>
      </c>
      <c r="U24" s="5">
        <v>677.70699999999999</v>
      </c>
      <c r="V24" s="7" t="s">
        <v>116</v>
      </c>
      <c r="AH24" s="7" t="s">
        <v>114</v>
      </c>
      <c r="AJ24" s="7" t="s">
        <v>116</v>
      </c>
      <c r="AO24" s="7" t="s">
        <v>115</v>
      </c>
    </row>
    <row r="25" spans="1:41" x14ac:dyDescent="0.25">
      <c r="A25" s="7" t="s">
        <v>109</v>
      </c>
      <c r="B25" s="5" t="s">
        <v>48</v>
      </c>
      <c r="C25" s="7" t="s">
        <v>110</v>
      </c>
      <c r="D25" s="7" t="s">
        <v>116</v>
      </c>
      <c r="E25" s="7" t="s">
        <v>113</v>
      </c>
      <c r="F25" s="5">
        <v>340</v>
      </c>
      <c r="R25" s="7" t="s">
        <v>112</v>
      </c>
      <c r="S25" s="5">
        <v>563000.17299999995</v>
      </c>
      <c r="T25" s="5">
        <v>5388950.2599999998</v>
      </c>
      <c r="U25" s="5">
        <v>677.70699999999999</v>
      </c>
      <c r="V25" s="7" t="s">
        <v>116</v>
      </c>
      <c r="AH25" s="7" t="s">
        <v>114</v>
      </c>
      <c r="AJ25" s="7" t="s">
        <v>116</v>
      </c>
      <c r="AO25" s="7" t="s">
        <v>115</v>
      </c>
    </row>
    <row r="26" spans="1:41" x14ac:dyDescent="0.25">
      <c r="A26" s="7" t="s">
        <v>109</v>
      </c>
      <c r="B26" s="5" t="s">
        <v>49</v>
      </c>
      <c r="C26" s="7" t="s">
        <v>110</v>
      </c>
      <c r="D26" s="7" t="s">
        <v>116</v>
      </c>
      <c r="E26" s="7" t="s">
        <v>113</v>
      </c>
      <c r="F26" s="5">
        <v>340</v>
      </c>
      <c r="R26" s="7" t="s">
        <v>112</v>
      </c>
      <c r="S26" s="5">
        <v>562999.66200000001</v>
      </c>
      <c r="T26" s="5">
        <v>5388899.0970000001</v>
      </c>
      <c r="U26" s="5">
        <v>676.79899999999998</v>
      </c>
      <c r="V26" s="7" t="s">
        <v>116</v>
      </c>
      <c r="AH26" s="7" t="s">
        <v>114</v>
      </c>
      <c r="AJ26" s="7" t="s">
        <v>116</v>
      </c>
      <c r="AO26" s="7" t="s">
        <v>115</v>
      </c>
    </row>
    <row r="27" spans="1:41" x14ac:dyDescent="0.25">
      <c r="A27" s="7" t="s">
        <v>109</v>
      </c>
      <c r="B27" s="5" t="s">
        <v>50</v>
      </c>
      <c r="C27" s="7" t="s">
        <v>110</v>
      </c>
      <c r="D27" s="7" t="s">
        <v>116</v>
      </c>
      <c r="E27" s="7" t="s">
        <v>113</v>
      </c>
      <c r="F27" s="5">
        <v>415</v>
      </c>
      <c r="R27" s="7" t="s">
        <v>112</v>
      </c>
      <c r="S27" s="5">
        <v>562996.85699999996</v>
      </c>
      <c r="T27" s="5">
        <v>5388774.2719999999</v>
      </c>
      <c r="U27" s="5">
        <v>685.30899999999997</v>
      </c>
      <c r="V27" s="7" t="s">
        <v>116</v>
      </c>
      <c r="AH27" s="7" t="s">
        <v>114</v>
      </c>
      <c r="AJ27" s="7" t="s">
        <v>116</v>
      </c>
      <c r="AO27" s="7" t="s">
        <v>115</v>
      </c>
    </row>
    <row r="28" spans="1:41" x14ac:dyDescent="0.25">
      <c r="A28" s="7" t="s">
        <v>109</v>
      </c>
      <c r="B28" s="5" t="s">
        <v>52</v>
      </c>
      <c r="C28" s="7" t="s">
        <v>110</v>
      </c>
      <c r="D28" s="7" t="s">
        <v>116</v>
      </c>
      <c r="E28" s="7" t="s">
        <v>113</v>
      </c>
      <c r="F28" s="5">
        <v>265</v>
      </c>
      <c r="R28" s="7" t="s">
        <v>112</v>
      </c>
      <c r="S28" s="5">
        <v>563006.52500000002</v>
      </c>
      <c r="T28" s="5">
        <v>5388651.4620000003</v>
      </c>
      <c r="U28" s="5">
        <v>676.42200000000003</v>
      </c>
      <c r="V28" s="7" t="s">
        <v>116</v>
      </c>
      <c r="AH28" s="7" t="s">
        <v>114</v>
      </c>
      <c r="AJ28" s="7" t="s">
        <v>116</v>
      </c>
      <c r="AO28" s="7" t="s">
        <v>115</v>
      </c>
    </row>
    <row r="29" spans="1:41" x14ac:dyDescent="0.25">
      <c r="A29" s="7" t="s">
        <v>109</v>
      </c>
      <c r="B29" s="5" t="s">
        <v>53</v>
      </c>
      <c r="C29" s="7" t="s">
        <v>110</v>
      </c>
      <c r="D29" s="7" t="s">
        <v>116</v>
      </c>
      <c r="E29" s="7" t="s">
        <v>113</v>
      </c>
      <c r="F29" s="5">
        <v>325</v>
      </c>
      <c r="R29" s="7" t="s">
        <v>112</v>
      </c>
      <c r="S29" s="5">
        <v>563006.52500000002</v>
      </c>
      <c r="T29" s="5">
        <v>5388651.4620000003</v>
      </c>
      <c r="U29" s="5">
        <v>676.42200000000003</v>
      </c>
      <c r="V29" s="7" t="s">
        <v>116</v>
      </c>
      <c r="AH29" s="7" t="s">
        <v>114</v>
      </c>
      <c r="AJ29" s="7" t="s">
        <v>116</v>
      </c>
      <c r="AO29" s="7" t="s">
        <v>115</v>
      </c>
    </row>
    <row r="30" spans="1:41" x14ac:dyDescent="0.25">
      <c r="A30" s="7" t="s">
        <v>109</v>
      </c>
      <c r="B30" s="5" t="s">
        <v>54</v>
      </c>
      <c r="C30" s="7" t="s">
        <v>110</v>
      </c>
      <c r="D30" s="7" t="s">
        <v>116</v>
      </c>
      <c r="E30" s="7" t="s">
        <v>113</v>
      </c>
      <c r="F30" s="5">
        <v>400</v>
      </c>
      <c r="R30" s="7" t="s">
        <v>112</v>
      </c>
      <c r="S30" s="5">
        <v>563006.52500000002</v>
      </c>
      <c r="T30" s="5">
        <v>5388651.4620000003</v>
      </c>
      <c r="U30" s="5">
        <v>676.42200000000003</v>
      </c>
      <c r="V30" s="7" t="s">
        <v>116</v>
      </c>
      <c r="AH30" s="7" t="s">
        <v>114</v>
      </c>
      <c r="AJ30" s="7" t="s">
        <v>116</v>
      </c>
      <c r="AO30" s="7" t="s">
        <v>115</v>
      </c>
    </row>
    <row r="31" spans="1:41" x14ac:dyDescent="0.25">
      <c r="A31" s="7" t="s">
        <v>109</v>
      </c>
      <c r="B31" s="5" t="s">
        <v>55</v>
      </c>
      <c r="C31" s="7" t="s">
        <v>110</v>
      </c>
      <c r="D31" s="7" t="s">
        <v>116</v>
      </c>
      <c r="E31" s="7" t="s">
        <v>113</v>
      </c>
      <c r="F31" s="5">
        <v>170</v>
      </c>
      <c r="R31" s="7" t="s">
        <v>112</v>
      </c>
      <c r="S31" s="5">
        <v>563101.14500000002</v>
      </c>
      <c r="T31" s="5">
        <v>5388700.6809999999</v>
      </c>
      <c r="U31" s="5">
        <v>666.17700000000002</v>
      </c>
      <c r="V31" s="7" t="s">
        <v>116</v>
      </c>
      <c r="AH31" s="7" t="s">
        <v>114</v>
      </c>
      <c r="AJ31" s="7" t="s">
        <v>116</v>
      </c>
      <c r="AO31" s="7" t="s">
        <v>115</v>
      </c>
    </row>
    <row r="32" spans="1:41" x14ac:dyDescent="0.25">
      <c r="A32" s="7" t="s">
        <v>109</v>
      </c>
      <c r="B32" s="5" t="s">
        <v>56</v>
      </c>
      <c r="C32" s="7" t="s">
        <v>110</v>
      </c>
      <c r="D32" s="7" t="s">
        <v>116</v>
      </c>
      <c r="E32" s="7" t="s">
        <v>113</v>
      </c>
      <c r="F32" s="5">
        <v>235</v>
      </c>
      <c r="R32" s="7" t="s">
        <v>112</v>
      </c>
      <c r="S32" s="5">
        <v>563101.14500000002</v>
      </c>
      <c r="T32" s="5">
        <v>5388700.6809999999</v>
      </c>
      <c r="U32" s="5">
        <v>666.17700000000002</v>
      </c>
      <c r="V32" s="7" t="s">
        <v>116</v>
      </c>
      <c r="AH32" s="7" t="s">
        <v>114</v>
      </c>
      <c r="AJ32" s="7" t="s">
        <v>116</v>
      </c>
      <c r="AO32" s="7" t="s">
        <v>115</v>
      </c>
    </row>
    <row r="33" spans="1:41" x14ac:dyDescent="0.25">
      <c r="A33" s="7" t="s">
        <v>109</v>
      </c>
      <c r="B33" s="5" t="s">
        <v>57</v>
      </c>
      <c r="C33" s="7" t="s">
        <v>110</v>
      </c>
      <c r="D33" s="7" t="s">
        <v>116</v>
      </c>
      <c r="E33" s="7" t="s">
        <v>113</v>
      </c>
      <c r="F33" s="5">
        <v>305</v>
      </c>
      <c r="R33" s="7" t="s">
        <v>112</v>
      </c>
      <c r="S33" s="5">
        <v>563101.14500000002</v>
      </c>
      <c r="T33" s="5">
        <v>5388700.6809999999</v>
      </c>
      <c r="U33" s="5">
        <v>666.17700000000002</v>
      </c>
      <c r="V33" s="7" t="s">
        <v>116</v>
      </c>
      <c r="AH33" s="7" t="s">
        <v>114</v>
      </c>
      <c r="AJ33" s="7" t="s">
        <v>116</v>
      </c>
      <c r="AO33" s="7" t="s">
        <v>115</v>
      </c>
    </row>
    <row r="34" spans="1:41" x14ac:dyDescent="0.25">
      <c r="A34" s="7" t="s">
        <v>109</v>
      </c>
      <c r="B34" s="5" t="s">
        <v>58</v>
      </c>
      <c r="C34" s="7" t="s">
        <v>110</v>
      </c>
      <c r="D34" s="7" t="s">
        <v>116</v>
      </c>
      <c r="E34" s="7" t="s">
        <v>113</v>
      </c>
      <c r="F34" s="5">
        <v>380</v>
      </c>
      <c r="R34" s="7" t="s">
        <v>112</v>
      </c>
      <c r="S34" s="5">
        <v>563101.14500000002</v>
      </c>
      <c r="T34" s="5">
        <v>5388700.6809999999</v>
      </c>
      <c r="U34" s="5">
        <v>666.17700000000002</v>
      </c>
      <c r="V34" s="7" t="s">
        <v>116</v>
      </c>
      <c r="AH34" s="7" t="s">
        <v>114</v>
      </c>
      <c r="AJ34" s="7" t="s">
        <v>116</v>
      </c>
      <c r="AO34" s="7" t="s">
        <v>115</v>
      </c>
    </row>
    <row r="35" spans="1:41" x14ac:dyDescent="0.25">
      <c r="A35" s="7" t="s">
        <v>109</v>
      </c>
      <c r="B35" s="5" t="s">
        <v>59</v>
      </c>
      <c r="C35" s="7" t="s">
        <v>110</v>
      </c>
      <c r="D35" s="7" t="s">
        <v>116</v>
      </c>
      <c r="E35" s="7" t="s">
        <v>113</v>
      </c>
      <c r="F35" s="5">
        <v>180</v>
      </c>
      <c r="R35" s="7" t="s">
        <v>112</v>
      </c>
      <c r="S35" s="5">
        <v>563153.30000000005</v>
      </c>
      <c r="T35" s="5">
        <v>5388775.0599999996</v>
      </c>
      <c r="U35" s="5">
        <v>663.79</v>
      </c>
      <c r="V35" s="7" t="s">
        <v>116</v>
      </c>
      <c r="AH35" s="7" t="s">
        <v>114</v>
      </c>
      <c r="AJ35" s="7" t="s">
        <v>116</v>
      </c>
      <c r="AO35" s="7" t="s">
        <v>115</v>
      </c>
    </row>
    <row r="36" spans="1:41" x14ac:dyDescent="0.25">
      <c r="A36" s="7" t="s">
        <v>109</v>
      </c>
      <c r="B36" s="5" t="s">
        <v>60</v>
      </c>
      <c r="C36" s="7" t="s">
        <v>110</v>
      </c>
      <c r="D36" s="7" t="s">
        <v>116</v>
      </c>
      <c r="E36" s="7" t="s">
        <v>113</v>
      </c>
      <c r="F36" s="5">
        <v>235</v>
      </c>
      <c r="R36" s="7" t="s">
        <v>112</v>
      </c>
      <c r="S36" s="5">
        <v>563153.30000000005</v>
      </c>
      <c r="T36" s="5">
        <v>5388775.0599999996</v>
      </c>
      <c r="U36" s="5">
        <v>663.79</v>
      </c>
      <c r="V36" s="7" t="s">
        <v>116</v>
      </c>
      <c r="AH36" s="7" t="s">
        <v>114</v>
      </c>
      <c r="AJ36" s="7" t="s">
        <v>116</v>
      </c>
      <c r="AO36" s="7" t="s">
        <v>115</v>
      </c>
    </row>
    <row r="37" spans="1:41" x14ac:dyDescent="0.25">
      <c r="A37" s="7" t="s">
        <v>109</v>
      </c>
      <c r="B37" s="5" t="s">
        <v>61</v>
      </c>
      <c r="C37" s="7" t="s">
        <v>110</v>
      </c>
      <c r="D37" s="7" t="s">
        <v>116</v>
      </c>
      <c r="E37" s="7" t="s">
        <v>113</v>
      </c>
      <c r="F37" s="5">
        <v>305</v>
      </c>
      <c r="R37" s="7" t="s">
        <v>112</v>
      </c>
      <c r="S37" s="5">
        <v>563153.30000000005</v>
      </c>
      <c r="T37" s="5">
        <v>5388775.0599999996</v>
      </c>
      <c r="U37" s="5">
        <v>663.79</v>
      </c>
      <c r="V37" s="7" t="s">
        <v>116</v>
      </c>
      <c r="AH37" s="7" t="s">
        <v>114</v>
      </c>
      <c r="AJ37" s="7" t="s">
        <v>116</v>
      </c>
      <c r="AO37" s="7" t="s">
        <v>115</v>
      </c>
    </row>
    <row r="38" spans="1:41" x14ac:dyDescent="0.25">
      <c r="A38" s="7" t="s">
        <v>109</v>
      </c>
      <c r="B38" s="5" t="s">
        <v>62</v>
      </c>
      <c r="C38" s="7" t="s">
        <v>110</v>
      </c>
      <c r="D38" s="7" t="s">
        <v>116</v>
      </c>
      <c r="E38" s="7" t="s">
        <v>113</v>
      </c>
      <c r="F38" s="5">
        <v>380</v>
      </c>
      <c r="R38" s="7" t="s">
        <v>112</v>
      </c>
      <c r="S38" s="5">
        <v>563153.30000000005</v>
      </c>
      <c r="T38" s="5">
        <v>5388775.0599999996</v>
      </c>
      <c r="U38" s="5">
        <v>663.79</v>
      </c>
      <c r="V38" s="7" t="s">
        <v>116</v>
      </c>
      <c r="AH38" s="7" t="s">
        <v>114</v>
      </c>
      <c r="AJ38" s="7" t="s">
        <v>116</v>
      </c>
      <c r="AO38" s="7" t="s">
        <v>115</v>
      </c>
    </row>
    <row r="39" spans="1:41" x14ac:dyDescent="0.25">
      <c r="A39" s="7" t="s">
        <v>109</v>
      </c>
      <c r="B39" s="5" t="s">
        <v>63</v>
      </c>
      <c r="C39" s="7" t="s">
        <v>110</v>
      </c>
      <c r="D39" s="7" t="s">
        <v>116</v>
      </c>
      <c r="E39" s="7" t="s">
        <v>113</v>
      </c>
      <c r="F39" s="5">
        <v>220</v>
      </c>
      <c r="R39" s="7" t="s">
        <v>112</v>
      </c>
      <c r="S39" s="5">
        <v>563192.18000000005</v>
      </c>
      <c r="T39" s="5">
        <v>5388873.0099999998</v>
      </c>
      <c r="U39" s="5">
        <v>654.1</v>
      </c>
      <c r="V39" s="7" t="s">
        <v>116</v>
      </c>
      <c r="AH39" s="7" t="s">
        <v>114</v>
      </c>
      <c r="AJ39" s="7" t="s">
        <v>116</v>
      </c>
      <c r="AO39" s="7" t="s">
        <v>115</v>
      </c>
    </row>
    <row r="40" spans="1:41" x14ac:dyDescent="0.25">
      <c r="A40" s="7" t="s">
        <v>109</v>
      </c>
      <c r="B40" s="5" t="s">
        <v>64</v>
      </c>
      <c r="C40" s="7" t="s">
        <v>110</v>
      </c>
      <c r="D40" s="7" t="s">
        <v>116</v>
      </c>
      <c r="E40" s="7" t="s">
        <v>113</v>
      </c>
      <c r="F40" s="5">
        <v>300</v>
      </c>
      <c r="R40" s="7" t="s">
        <v>112</v>
      </c>
      <c r="S40" s="5">
        <v>563192.18000000005</v>
      </c>
      <c r="T40" s="5">
        <v>5388873.0099999998</v>
      </c>
      <c r="U40" s="5">
        <v>654.1</v>
      </c>
      <c r="V40" s="7" t="s">
        <v>116</v>
      </c>
      <c r="AH40" s="7" t="s">
        <v>114</v>
      </c>
      <c r="AJ40" s="7" t="s">
        <v>116</v>
      </c>
      <c r="AO40" s="7" t="s">
        <v>115</v>
      </c>
    </row>
    <row r="41" spans="1:41" x14ac:dyDescent="0.25">
      <c r="A41" s="7" t="s">
        <v>109</v>
      </c>
      <c r="B41" s="5" t="s">
        <v>65</v>
      </c>
      <c r="C41" s="7" t="s">
        <v>110</v>
      </c>
      <c r="D41" s="7" t="s">
        <v>116</v>
      </c>
      <c r="E41" s="7" t="s">
        <v>113</v>
      </c>
      <c r="F41" s="5">
        <v>370</v>
      </c>
      <c r="R41" s="7" t="s">
        <v>112</v>
      </c>
      <c r="S41" s="5">
        <v>563192.18000000005</v>
      </c>
      <c r="T41" s="5">
        <v>5388873.0099999998</v>
      </c>
      <c r="U41" s="5">
        <v>654.1</v>
      </c>
      <c r="V41" s="7" t="s">
        <v>116</v>
      </c>
      <c r="AH41" s="7" t="s">
        <v>114</v>
      </c>
      <c r="AJ41" s="7" t="s">
        <v>116</v>
      </c>
      <c r="AO41" s="7" t="s">
        <v>115</v>
      </c>
    </row>
    <row r="42" spans="1:41" x14ac:dyDescent="0.25">
      <c r="A42" s="7" t="s">
        <v>109</v>
      </c>
      <c r="B42" s="5" t="s">
        <v>66</v>
      </c>
      <c r="C42" s="7" t="s">
        <v>110</v>
      </c>
      <c r="D42" s="7" t="s">
        <v>116</v>
      </c>
      <c r="E42" s="7" t="s">
        <v>113</v>
      </c>
      <c r="F42" s="5">
        <v>155</v>
      </c>
      <c r="R42" s="7" t="s">
        <v>112</v>
      </c>
      <c r="S42" s="5">
        <v>563275.04099999997</v>
      </c>
      <c r="T42" s="5">
        <v>5388899.9610000001</v>
      </c>
      <c r="U42" s="5">
        <v>672.64800000000002</v>
      </c>
      <c r="V42" s="7" t="s">
        <v>116</v>
      </c>
      <c r="AH42" s="7" t="s">
        <v>114</v>
      </c>
      <c r="AJ42" s="7" t="s">
        <v>116</v>
      </c>
      <c r="AO42" s="7" t="s">
        <v>115</v>
      </c>
    </row>
    <row r="43" spans="1:41" x14ac:dyDescent="0.25">
      <c r="A43" s="7" t="s">
        <v>109</v>
      </c>
      <c r="B43" s="5" t="s">
        <v>67</v>
      </c>
      <c r="C43" s="7" t="s">
        <v>110</v>
      </c>
      <c r="D43" s="7" t="s">
        <v>116</v>
      </c>
      <c r="E43" s="7" t="s">
        <v>113</v>
      </c>
      <c r="F43" s="5">
        <v>225</v>
      </c>
      <c r="R43" s="7" t="s">
        <v>112</v>
      </c>
      <c r="S43" s="5">
        <v>563275.04099999997</v>
      </c>
      <c r="T43" s="5">
        <v>5388899.9610000001</v>
      </c>
      <c r="U43" s="5">
        <v>672.64800000000002</v>
      </c>
      <c r="V43" s="7" t="s">
        <v>116</v>
      </c>
      <c r="AH43" s="7" t="s">
        <v>114</v>
      </c>
      <c r="AJ43" s="7" t="s">
        <v>116</v>
      </c>
      <c r="AO43" s="7" t="s">
        <v>115</v>
      </c>
    </row>
    <row r="44" spans="1:41" x14ac:dyDescent="0.25">
      <c r="A44" s="7" t="s">
        <v>109</v>
      </c>
      <c r="B44" s="5" t="s">
        <v>68</v>
      </c>
      <c r="C44" s="7" t="s">
        <v>110</v>
      </c>
      <c r="D44" s="7" t="s">
        <v>116</v>
      </c>
      <c r="E44" s="7" t="s">
        <v>113</v>
      </c>
      <c r="F44" s="5">
        <v>300</v>
      </c>
      <c r="R44" s="7" t="s">
        <v>112</v>
      </c>
      <c r="S44" s="5">
        <v>563275.04099999997</v>
      </c>
      <c r="T44" s="5">
        <v>5388899.9610000001</v>
      </c>
      <c r="U44" s="5">
        <v>672.64800000000002</v>
      </c>
      <c r="V44" s="7" t="s">
        <v>116</v>
      </c>
      <c r="AH44" s="7" t="s">
        <v>114</v>
      </c>
      <c r="AJ44" s="7" t="s">
        <v>116</v>
      </c>
      <c r="AO44" s="7" t="s">
        <v>115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workbookViewId="0">
      <selection activeCell="A11" sqref="A11:XFD11"/>
    </sheetView>
  </sheetViews>
  <sheetFormatPr defaultRowHeight="15" x14ac:dyDescent="0.25"/>
  <cols>
    <col min="1" max="1" width="15.28515625" customWidth="1"/>
    <col min="4" max="4" width="12" customWidth="1"/>
    <col min="5" max="5" width="14" customWidth="1"/>
    <col min="7" max="7" width="14.5703125" customWidth="1"/>
    <col min="8" max="8" width="17.42578125" customWidth="1"/>
    <col min="9" max="9" width="11.7109375" customWidth="1"/>
    <col min="11" max="11" width="12.28515625" bestFit="1" customWidth="1"/>
    <col min="12" max="12" width="13.28515625" bestFit="1" customWidth="1"/>
    <col min="13" max="13" width="13.85546875" bestFit="1" customWidth="1"/>
    <col min="14" max="14" width="14.5703125" bestFit="1" customWidth="1"/>
    <col min="20" max="20" width="38.140625" customWidth="1"/>
  </cols>
  <sheetData>
    <row r="1" spans="1:20" x14ac:dyDescent="0.25">
      <c r="A1" s="11" t="s">
        <v>69</v>
      </c>
      <c r="B1" s="11" t="s">
        <v>70</v>
      </c>
      <c r="C1" s="11" t="s">
        <v>5</v>
      </c>
      <c r="D1" s="11" t="s">
        <v>159</v>
      </c>
      <c r="E1" s="11" t="s">
        <v>160</v>
      </c>
      <c r="F1" s="11" t="s">
        <v>3</v>
      </c>
      <c r="G1" s="11" t="s">
        <v>77</v>
      </c>
      <c r="H1" s="11" t="s">
        <v>161</v>
      </c>
      <c r="I1" s="11" t="s">
        <v>97</v>
      </c>
      <c r="J1" s="11" t="s">
        <v>162</v>
      </c>
      <c r="K1" s="11" t="s">
        <v>86</v>
      </c>
      <c r="L1" s="11" t="s">
        <v>163</v>
      </c>
      <c r="M1" s="11" t="s">
        <v>164</v>
      </c>
      <c r="N1" s="11" t="s">
        <v>165</v>
      </c>
      <c r="O1" s="11" t="s">
        <v>166</v>
      </c>
      <c r="P1" s="11" t="s">
        <v>167</v>
      </c>
      <c r="Q1" s="11" t="s">
        <v>168</v>
      </c>
      <c r="R1" s="11" t="s">
        <v>169</v>
      </c>
      <c r="S1" s="11" t="s">
        <v>6</v>
      </c>
      <c r="T1" s="11" t="s">
        <v>108</v>
      </c>
    </row>
    <row r="2" spans="1:20" x14ac:dyDescent="0.25">
      <c r="A2" s="12" t="s">
        <v>109</v>
      </c>
      <c r="B2" s="5" t="s">
        <v>25</v>
      </c>
      <c r="C2" s="13">
        <v>0</v>
      </c>
      <c r="D2" s="14"/>
      <c r="E2" s="12" t="s">
        <v>170</v>
      </c>
      <c r="F2" s="5">
        <v>-74</v>
      </c>
      <c r="G2" s="12" t="s">
        <v>112</v>
      </c>
      <c r="H2" s="13"/>
      <c r="I2" s="12" t="s">
        <v>111</v>
      </c>
      <c r="J2" s="14"/>
      <c r="K2" s="12" t="s">
        <v>112</v>
      </c>
      <c r="L2" s="5">
        <v>87</v>
      </c>
      <c r="M2" s="14"/>
      <c r="N2" s="15"/>
      <c r="O2" s="12" t="s">
        <v>111</v>
      </c>
      <c r="P2" s="12" t="s">
        <v>111</v>
      </c>
      <c r="Q2" s="12" t="s">
        <v>111</v>
      </c>
      <c r="R2" s="13">
        <v>0</v>
      </c>
      <c r="S2" s="12" t="s">
        <v>111</v>
      </c>
      <c r="T2" s="7" t="s">
        <v>115</v>
      </c>
    </row>
    <row r="3" spans="1:20" x14ac:dyDescent="0.25">
      <c r="A3" s="12" t="s">
        <v>109</v>
      </c>
      <c r="B3" s="5" t="s">
        <v>26</v>
      </c>
      <c r="C3" s="13">
        <v>0</v>
      </c>
      <c r="E3" s="12" t="s">
        <v>170</v>
      </c>
      <c r="F3" s="5">
        <v>-57</v>
      </c>
      <c r="G3" s="12" t="s">
        <v>117</v>
      </c>
      <c r="K3" s="12" t="s">
        <v>112</v>
      </c>
      <c r="L3" s="5">
        <v>67</v>
      </c>
      <c r="R3" s="13">
        <v>0</v>
      </c>
      <c r="T3" s="7" t="s">
        <v>115</v>
      </c>
    </row>
    <row r="4" spans="1:20" x14ac:dyDescent="0.25">
      <c r="A4" s="12" t="s">
        <v>109</v>
      </c>
      <c r="B4" s="5" t="s">
        <v>27</v>
      </c>
      <c r="C4" s="13">
        <v>0</v>
      </c>
      <c r="E4" s="12" t="s">
        <v>170</v>
      </c>
      <c r="F4" s="5">
        <v>-77</v>
      </c>
      <c r="G4" s="12" t="s">
        <v>118</v>
      </c>
      <c r="K4" s="12" t="s">
        <v>112</v>
      </c>
      <c r="L4" s="5">
        <v>320</v>
      </c>
      <c r="R4" s="13">
        <v>0</v>
      </c>
      <c r="T4" s="7" t="s">
        <v>115</v>
      </c>
    </row>
    <row r="5" spans="1:20" x14ac:dyDescent="0.25">
      <c r="A5" s="12" t="s">
        <v>109</v>
      </c>
      <c r="B5" s="5" t="s">
        <v>28</v>
      </c>
      <c r="C5" s="13">
        <v>0</v>
      </c>
      <c r="E5" s="12" t="s">
        <v>170</v>
      </c>
      <c r="F5" s="5">
        <v>-53</v>
      </c>
      <c r="G5" s="12" t="s">
        <v>119</v>
      </c>
      <c r="K5" s="12" t="s">
        <v>112</v>
      </c>
      <c r="L5" s="5">
        <v>336</v>
      </c>
      <c r="R5" s="13">
        <v>0</v>
      </c>
      <c r="T5" s="7" t="s">
        <v>115</v>
      </c>
    </row>
    <row r="6" spans="1:20" x14ac:dyDescent="0.25">
      <c r="A6" s="12" t="s">
        <v>109</v>
      </c>
      <c r="B6" s="5" t="s">
        <v>29</v>
      </c>
      <c r="C6" s="13">
        <v>0</v>
      </c>
      <c r="E6" s="12" t="s">
        <v>170</v>
      </c>
      <c r="F6" s="5">
        <v>-67</v>
      </c>
      <c r="G6" s="12" t="s">
        <v>120</v>
      </c>
      <c r="K6" s="12" t="s">
        <v>112</v>
      </c>
      <c r="L6" s="5">
        <v>113</v>
      </c>
      <c r="R6" s="13">
        <v>0</v>
      </c>
      <c r="T6" s="7" t="s">
        <v>115</v>
      </c>
    </row>
    <row r="7" spans="1:20" x14ac:dyDescent="0.25">
      <c r="A7" s="12" t="s">
        <v>109</v>
      </c>
      <c r="B7" s="5" t="s">
        <v>30</v>
      </c>
      <c r="C7" s="13">
        <v>0</v>
      </c>
      <c r="E7" s="12" t="s">
        <v>170</v>
      </c>
      <c r="F7" s="5">
        <v>-59</v>
      </c>
      <c r="G7" s="12" t="s">
        <v>121</v>
      </c>
      <c r="K7" s="12" t="s">
        <v>112</v>
      </c>
      <c r="L7" s="5">
        <v>5</v>
      </c>
      <c r="R7" s="13">
        <v>0</v>
      </c>
      <c r="T7" s="7" t="s">
        <v>115</v>
      </c>
    </row>
    <row r="8" spans="1:20" x14ac:dyDescent="0.25">
      <c r="A8" s="12" t="s">
        <v>109</v>
      </c>
      <c r="B8" s="5" t="s">
        <v>31</v>
      </c>
      <c r="C8" s="13">
        <v>0</v>
      </c>
      <c r="E8" s="12" t="s">
        <v>170</v>
      </c>
      <c r="F8" s="5">
        <v>-52</v>
      </c>
      <c r="G8" s="12" t="s">
        <v>122</v>
      </c>
      <c r="K8" s="12" t="s">
        <v>112</v>
      </c>
      <c r="L8" s="5">
        <v>72</v>
      </c>
      <c r="R8" s="13">
        <v>0</v>
      </c>
      <c r="T8" s="7" t="s">
        <v>115</v>
      </c>
    </row>
    <row r="9" spans="1:20" x14ac:dyDescent="0.25">
      <c r="A9" s="12" t="s">
        <v>109</v>
      </c>
      <c r="B9" s="5" t="s">
        <v>32</v>
      </c>
      <c r="C9" s="13">
        <v>0</v>
      </c>
      <c r="E9" s="12" t="s">
        <v>170</v>
      </c>
      <c r="F9" s="5">
        <v>-70</v>
      </c>
      <c r="G9" s="12" t="s">
        <v>123</v>
      </c>
      <c r="K9" s="12" t="s">
        <v>112</v>
      </c>
      <c r="L9" s="5">
        <v>84</v>
      </c>
      <c r="R9" s="13">
        <v>0</v>
      </c>
      <c r="T9" s="7" t="s">
        <v>115</v>
      </c>
    </row>
    <row r="10" spans="1:20" x14ac:dyDescent="0.25">
      <c r="A10" s="12" t="s">
        <v>109</v>
      </c>
      <c r="B10" s="5" t="s">
        <v>33</v>
      </c>
      <c r="C10" s="13">
        <v>0</v>
      </c>
      <c r="E10" s="12" t="s">
        <v>170</v>
      </c>
      <c r="F10" s="5">
        <v>-66</v>
      </c>
      <c r="G10" s="12" t="s">
        <v>124</v>
      </c>
      <c r="K10" s="12" t="s">
        <v>112</v>
      </c>
      <c r="L10" s="5">
        <v>52</v>
      </c>
      <c r="R10" s="13">
        <v>0</v>
      </c>
      <c r="T10" s="7" t="s">
        <v>115</v>
      </c>
    </row>
    <row r="11" spans="1:20" x14ac:dyDescent="0.25">
      <c r="A11" s="12" t="s">
        <v>109</v>
      </c>
      <c r="B11" s="5" t="s">
        <v>34</v>
      </c>
      <c r="C11" s="13">
        <v>0</v>
      </c>
      <c r="E11" s="12" t="s">
        <v>170</v>
      </c>
      <c r="F11" s="5">
        <v>-81</v>
      </c>
      <c r="G11" s="12" t="s">
        <v>125</v>
      </c>
      <c r="K11" s="12" t="s">
        <v>112</v>
      </c>
      <c r="L11" s="5">
        <v>140</v>
      </c>
      <c r="R11" s="13">
        <v>0</v>
      </c>
      <c r="T11" s="7" t="s">
        <v>115</v>
      </c>
    </row>
    <row r="12" spans="1:20" x14ac:dyDescent="0.25">
      <c r="A12" s="12" t="s">
        <v>109</v>
      </c>
      <c r="B12" s="5" t="s">
        <v>35</v>
      </c>
      <c r="C12" s="13">
        <v>0</v>
      </c>
      <c r="E12" s="12" t="s">
        <v>170</v>
      </c>
      <c r="F12" s="5">
        <v>-75</v>
      </c>
      <c r="G12" s="12" t="s">
        <v>126</v>
      </c>
      <c r="K12" s="12" t="s">
        <v>112</v>
      </c>
      <c r="L12" s="5">
        <v>355</v>
      </c>
      <c r="R12" s="13">
        <v>0</v>
      </c>
      <c r="T12" s="7" t="s">
        <v>115</v>
      </c>
    </row>
    <row r="13" spans="1:20" x14ac:dyDescent="0.25">
      <c r="A13" s="12" t="s">
        <v>109</v>
      </c>
      <c r="B13" s="5" t="s">
        <v>36</v>
      </c>
      <c r="C13" s="13">
        <v>0</v>
      </c>
      <c r="E13" s="12" t="s">
        <v>170</v>
      </c>
      <c r="F13" s="5">
        <v>-79</v>
      </c>
      <c r="G13" s="12" t="s">
        <v>127</v>
      </c>
      <c r="K13" s="12" t="s">
        <v>112</v>
      </c>
      <c r="L13" s="5">
        <v>243</v>
      </c>
      <c r="R13" s="13">
        <v>0</v>
      </c>
      <c r="T13" s="7" t="s">
        <v>115</v>
      </c>
    </row>
    <row r="14" spans="1:20" x14ac:dyDescent="0.25">
      <c r="A14" s="12" t="s">
        <v>109</v>
      </c>
      <c r="B14" s="5" t="s">
        <v>37</v>
      </c>
      <c r="C14" s="13">
        <v>0</v>
      </c>
      <c r="E14" s="12" t="s">
        <v>170</v>
      </c>
      <c r="F14" s="5">
        <v>-66</v>
      </c>
      <c r="G14" s="12" t="s">
        <v>128</v>
      </c>
      <c r="K14" s="12" t="s">
        <v>112</v>
      </c>
      <c r="L14" s="5">
        <v>90</v>
      </c>
      <c r="R14" s="13">
        <v>0</v>
      </c>
      <c r="T14" s="7" t="s">
        <v>115</v>
      </c>
    </row>
    <row r="15" spans="1:20" x14ac:dyDescent="0.25">
      <c r="A15" s="12" t="s">
        <v>109</v>
      </c>
      <c r="B15" s="5" t="s">
        <v>38</v>
      </c>
      <c r="C15" s="13">
        <v>0</v>
      </c>
      <c r="E15" s="12" t="s">
        <v>170</v>
      </c>
      <c r="F15" s="5">
        <v>-74</v>
      </c>
      <c r="G15" s="12" t="s">
        <v>129</v>
      </c>
      <c r="K15" s="12" t="s">
        <v>112</v>
      </c>
      <c r="L15" s="5">
        <v>72</v>
      </c>
      <c r="R15" s="13">
        <v>0</v>
      </c>
      <c r="T15" s="7" t="s">
        <v>115</v>
      </c>
    </row>
    <row r="16" spans="1:20" x14ac:dyDescent="0.25">
      <c r="A16" s="12" t="s">
        <v>109</v>
      </c>
      <c r="B16" s="5" t="s">
        <v>39</v>
      </c>
      <c r="C16" s="13">
        <v>0</v>
      </c>
      <c r="E16" s="12" t="s">
        <v>170</v>
      </c>
      <c r="F16" s="5">
        <v>-66</v>
      </c>
      <c r="G16" s="12" t="s">
        <v>130</v>
      </c>
      <c r="K16" s="12" t="s">
        <v>112</v>
      </c>
      <c r="L16" s="5">
        <v>62</v>
      </c>
      <c r="R16" s="13">
        <v>0</v>
      </c>
      <c r="T16" s="7" t="s">
        <v>115</v>
      </c>
    </row>
    <row r="17" spans="1:20" x14ac:dyDescent="0.25">
      <c r="A17" s="12" t="s">
        <v>109</v>
      </c>
      <c r="B17" s="5" t="s">
        <v>40</v>
      </c>
      <c r="C17" s="13">
        <v>0</v>
      </c>
      <c r="E17" s="12" t="s">
        <v>170</v>
      </c>
      <c r="F17" s="5">
        <v>-63</v>
      </c>
      <c r="G17" s="12" t="s">
        <v>131</v>
      </c>
      <c r="K17" s="12" t="s">
        <v>112</v>
      </c>
      <c r="L17" s="5">
        <v>81</v>
      </c>
      <c r="R17" s="13">
        <v>0</v>
      </c>
      <c r="T17" s="7" t="s">
        <v>115</v>
      </c>
    </row>
    <row r="18" spans="1:20" x14ac:dyDescent="0.25">
      <c r="A18" s="12" t="s">
        <v>109</v>
      </c>
      <c r="B18" s="5" t="s">
        <v>41</v>
      </c>
      <c r="C18" s="13">
        <v>0</v>
      </c>
      <c r="E18" s="12" t="s">
        <v>170</v>
      </c>
      <c r="F18" s="5">
        <v>-79</v>
      </c>
      <c r="G18" s="12" t="s">
        <v>132</v>
      </c>
      <c r="K18" s="12" t="s">
        <v>112</v>
      </c>
      <c r="L18" s="5">
        <v>70</v>
      </c>
      <c r="R18" s="13">
        <v>0</v>
      </c>
      <c r="T18" s="7" t="s">
        <v>115</v>
      </c>
    </row>
    <row r="19" spans="1:20" x14ac:dyDescent="0.25">
      <c r="A19" s="12" t="s">
        <v>109</v>
      </c>
      <c r="B19" s="5" t="s">
        <v>42</v>
      </c>
      <c r="C19" s="13">
        <v>0</v>
      </c>
      <c r="E19" s="12" t="s">
        <v>170</v>
      </c>
      <c r="F19" s="5">
        <v>-75</v>
      </c>
      <c r="G19" s="12" t="s">
        <v>133</v>
      </c>
      <c r="K19" s="12" t="s">
        <v>112</v>
      </c>
      <c r="L19" s="5">
        <v>122</v>
      </c>
      <c r="R19" s="13">
        <v>0</v>
      </c>
      <c r="T19" s="7" t="s">
        <v>115</v>
      </c>
    </row>
    <row r="20" spans="1:20" x14ac:dyDescent="0.25">
      <c r="A20" s="12" t="s">
        <v>109</v>
      </c>
      <c r="B20" s="5" t="s">
        <v>43</v>
      </c>
      <c r="C20" s="13">
        <v>0</v>
      </c>
      <c r="E20" s="12" t="s">
        <v>170</v>
      </c>
      <c r="F20" s="5">
        <v>-80</v>
      </c>
      <c r="G20" s="12" t="s">
        <v>134</v>
      </c>
      <c r="K20" s="12" t="s">
        <v>112</v>
      </c>
      <c r="L20" s="5">
        <v>44</v>
      </c>
      <c r="R20" s="13">
        <v>0</v>
      </c>
      <c r="T20" s="7" t="s">
        <v>115</v>
      </c>
    </row>
    <row r="21" spans="1:20" x14ac:dyDescent="0.25">
      <c r="A21" s="12" t="s">
        <v>109</v>
      </c>
      <c r="B21" s="5" t="s">
        <v>44</v>
      </c>
      <c r="C21" s="13">
        <v>0</v>
      </c>
      <c r="E21" s="12" t="s">
        <v>170</v>
      </c>
      <c r="F21" s="5">
        <v>-83</v>
      </c>
      <c r="G21" s="12" t="s">
        <v>135</v>
      </c>
      <c r="K21" s="12" t="s">
        <v>112</v>
      </c>
      <c r="L21" s="5">
        <v>15</v>
      </c>
      <c r="R21" s="13">
        <v>0</v>
      </c>
      <c r="T21" s="7" t="s">
        <v>115</v>
      </c>
    </row>
    <row r="22" spans="1:20" x14ac:dyDescent="0.25">
      <c r="A22" s="12" t="s">
        <v>109</v>
      </c>
      <c r="B22" s="5" t="s">
        <v>45</v>
      </c>
      <c r="C22" s="13">
        <v>0</v>
      </c>
      <c r="E22" s="12" t="s">
        <v>170</v>
      </c>
      <c r="F22" s="5">
        <v>-77</v>
      </c>
      <c r="G22" s="12" t="s">
        <v>136</v>
      </c>
      <c r="K22" s="12" t="s">
        <v>112</v>
      </c>
      <c r="L22" s="5">
        <v>60</v>
      </c>
      <c r="R22" s="13">
        <v>0</v>
      </c>
      <c r="T22" s="7" t="s">
        <v>115</v>
      </c>
    </row>
    <row r="23" spans="1:20" x14ac:dyDescent="0.25">
      <c r="A23" s="12" t="s">
        <v>109</v>
      </c>
      <c r="B23" s="5" t="s">
        <v>46</v>
      </c>
      <c r="C23" s="13">
        <v>0</v>
      </c>
      <c r="E23" s="12" t="s">
        <v>170</v>
      </c>
      <c r="F23" s="5">
        <v>-75</v>
      </c>
      <c r="G23" s="12" t="s">
        <v>137</v>
      </c>
      <c r="K23" s="12" t="s">
        <v>112</v>
      </c>
      <c r="L23" s="5">
        <v>104</v>
      </c>
      <c r="R23" s="13">
        <v>0</v>
      </c>
      <c r="T23" s="7" t="s">
        <v>115</v>
      </c>
    </row>
    <row r="24" spans="1:20" x14ac:dyDescent="0.25">
      <c r="A24" s="12" t="s">
        <v>109</v>
      </c>
      <c r="B24" s="5" t="s">
        <v>47</v>
      </c>
      <c r="C24" s="13">
        <v>0</v>
      </c>
      <c r="E24" s="12" t="s">
        <v>170</v>
      </c>
      <c r="F24" s="5">
        <v>-65</v>
      </c>
      <c r="G24" s="12" t="s">
        <v>138</v>
      </c>
      <c r="K24" s="12" t="s">
        <v>112</v>
      </c>
      <c r="L24" s="5">
        <v>45</v>
      </c>
      <c r="R24" s="13">
        <v>0</v>
      </c>
      <c r="T24" s="7" t="s">
        <v>115</v>
      </c>
    </row>
    <row r="25" spans="1:20" x14ac:dyDescent="0.25">
      <c r="A25" s="12" t="s">
        <v>109</v>
      </c>
      <c r="B25" s="5" t="s">
        <v>48</v>
      </c>
      <c r="C25" s="13">
        <v>0</v>
      </c>
      <c r="E25" s="12" t="s">
        <v>170</v>
      </c>
      <c r="F25" s="5">
        <v>-68.5</v>
      </c>
      <c r="G25" s="12" t="s">
        <v>139</v>
      </c>
      <c r="K25" s="12" t="s">
        <v>112</v>
      </c>
      <c r="L25" s="5">
        <v>64</v>
      </c>
      <c r="R25" s="13">
        <v>0</v>
      </c>
      <c r="T25" s="7" t="s">
        <v>115</v>
      </c>
    </row>
    <row r="26" spans="1:20" x14ac:dyDescent="0.25">
      <c r="A26" s="12" t="s">
        <v>109</v>
      </c>
      <c r="B26" s="5" t="s">
        <v>49</v>
      </c>
      <c r="C26" s="13">
        <v>0</v>
      </c>
      <c r="E26" s="12" t="s">
        <v>170</v>
      </c>
      <c r="F26" s="5">
        <v>-67</v>
      </c>
      <c r="G26" s="12" t="s">
        <v>140</v>
      </c>
      <c r="K26" s="12" t="s">
        <v>112</v>
      </c>
      <c r="L26" s="5">
        <v>77</v>
      </c>
      <c r="R26" s="13">
        <v>0</v>
      </c>
      <c r="T26" s="7" t="s">
        <v>115</v>
      </c>
    </row>
    <row r="27" spans="1:20" x14ac:dyDescent="0.25">
      <c r="A27" s="12" t="s">
        <v>109</v>
      </c>
      <c r="B27" s="5" t="s">
        <v>50</v>
      </c>
      <c r="C27" s="13">
        <v>0</v>
      </c>
      <c r="E27" s="12" t="s">
        <v>170</v>
      </c>
      <c r="F27" s="5">
        <v>-74</v>
      </c>
      <c r="G27" s="12" t="s">
        <v>141</v>
      </c>
      <c r="K27" s="12" t="s">
        <v>112</v>
      </c>
      <c r="L27" s="5">
        <v>48</v>
      </c>
      <c r="R27" s="13">
        <v>0</v>
      </c>
      <c r="T27" s="7" t="s">
        <v>115</v>
      </c>
    </row>
    <row r="28" spans="1:20" x14ac:dyDescent="0.25">
      <c r="A28" s="12" t="s">
        <v>109</v>
      </c>
      <c r="B28" s="5" t="s">
        <v>52</v>
      </c>
      <c r="C28" s="13">
        <v>0</v>
      </c>
      <c r="E28" s="12" t="s">
        <v>170</v>
      </c>
      <c r="F28" s="5">
        <v>-55</v>
      </c>
      <c r="G28" s="12" t="s">
        <v>142</v>
      </c>
      <c r="K28" s="12" t="s">
        <v>112</v>
      </c>
      <c r="L28" s="5">
        <v>124</v>
      </c>
      <c r="R28" s="13">
        <v>0</v>
      </c>
      <c r="T28" s="7" t="s">
        <v>115</v>
      </c>
    </row>
    <row r="29" spans="1:20" x14ac:dyDescent="0.25">
      <c r="A29" s="12" t="s">
        <v>109</v>
      </c>
      <c r="B29" s="5" t="s">
        <v>53</v>
      </c>
      <c r="C29" s="13">
        <v>0</v>
      </c>
      <c r="E29" s="12" t="s">
        <v>170</v>
      </c>
      <c r="F29" s="5">
        <v>-63</v>
      </c>
      <c r="G29" s="12" t="s">
        <v>143</v>
      </c>
      <c r="K29" s="12" t="s">
        <v>112</v>
      </c>
      <c r="L29" s="5">
        <v>125</v>
      </c>
      <c r="R29" s="13">
        <v>0</v>
      </c>
      <c r="T29" s="7" t="s">
        <v>115</v>
      </c>
    </row>
    <row r="30" spans="1:20" x14ac:dyDescent="0.25">
      <c r="A30" s="12" t="s">
        <v>109</v>
      </c>
      <c r="B30" s="5" t="s">
        <v>54</v>
      </c>
      <c r="C30" s="13">
        <v>0</v>
      </c>
      <c r="E30" s="12" t="s">
        <v>170</v>
      </c>
      <c r="F30" s="5">
        <v>-68</v>
      </c>
      <c r="G30" s="12" t="s">
        <v>144</v>
      </c>
      <c r="K30" s="12" t="s">
        <v>112</v>
      </c>
      <c r="L30" s="5">
        <v>123</v>
      </c>
      <c r="R30" s="13">
        <v>0</v>
      </c>
      <c r="T30" s="7" t="s">
        <v>115</v>
      </c>
    </row>
    <row r="31" spans="1:20" x14ac:dyDescent="0.25">
      <c r="A31" s="12" t="s">
        <v>109</v>
      </c>
      <c r="B31" s="5" t="s">
        <v>55</v>
      </c>
      <c r="C31" s="13">
        <v>0</v>
      </c>
      <c r="E31" s="12" t="s">
        <v>170</v>
      </c>
      <c r="F31" s="5">
        <v>-50</v>
      </c>
      <c r="G31" s="12" t="s">
        <v>145</v>
      </c>
      <c r="K31" s="12" t="s">
        <v>112</v>
      </c>
      <c r="L31" s="5">
        <v>121</v>
      </c>
      <c r="R31" s="13">
        <v>0</v>
      </c>
      <c r="T31" s="7" t="s">
        <v>115</v>
      </c>
    </row>
    <row r="32" spans="1:20" x14ac:dyDescent="0.25">
      <c r="A32" s="12" t="s">
        <v>109</v>
      </c>
      <c r="B32" s="5" t="s">
        <v>56</v>
      </c>
      <c r="C32" s="13">
        <v>0</v>
      </c>
      <c r="E32" s="12" t="s">
        <v>170</v>
      </c>
      <c r="F32" s="5">
        <v>-62</v>
      </c>
      <c r="G32" s="12" t="s">
        <v>146</v>
      </c>
      <c r="K32" s="12" t="s">
        <v>112</v>
      </c>
      <c r="L32" s="5">
        <v>121</v>
      </c>
      <c r="R32" s="13">
        <v>0</v>
      </c>
      <c r="T32" s="7" t="s">
        <v>115</v>
      </c>
    </row>
    <row r="33" spans="1:20" x14ac:dyDescent="0.25">
      <c r="A33" s="12" t="s">
        <v>109</v>
      </c>
      <c r="B33" s="5" t="s">
        <v>57</v>
      </c>
      <c r="C33" s="13">
        <v>0</v>
      </c>
      <c r="E33" s="12" t="s">
        <v>170</v>
      </c>
      <c r="F33" s="5">
        <v>-69</v>
      </c>
      <c r="G33" s="12" t="s">
        <v>147</v>
      </c>
      <c r="K33" s="12" t="s">
        <v>112</v>
      </c>
      <c r="L33" s="5">
        <v>121</v>
      </c>
      <c r="R33" s="13">
        <v>0</v>
      </c>
      <c r="T33" s="7" t="s">
        <v>115</v>
      </c>
    </row>
    <row r="34" spans="1:20" x14ac:dyDescent="0.25">
      <c r="A34" s="12" t="s">
        <v>109</v>
      </c>
      <c r="B34" s="5" t="s">
        <v>58</v>
      </c>
      <c r="C34" s="13">
        <v>0</v>
      </c>
      <c r="E34" s="12" t="s">
        <v>170</v>
      </c>
      <c r="F34" s="5">
        <v>-74</v>
      </c>
      <c r="G34" s="12" t="s">
        <v>148</v>
      </c>
      <c r="K34" s="12" t="s">
        <v>112</v>
      </c>
      <c r="L34" s="5">
        <v>121</v>
      </c>
      <c r="R34" s="13">
        <v>0</v>
      </c>
      <c r="T34" s="7" t="s">
        <v>115</v>
      </c>
    </row>
    <row r="35" spans="1:20" x14ac:dyDescent="0.25">
      <c r="A35" s="12" t="s">
        <v>109</v>
      </c>
      <c r="B35" s="5" t="s">
        <v>59</v>
      </c>
      <c r="C35" s="13">
        <v>0</v>
      </c>
      <c r="E35" s="12" t="s">
        <v>170</v>
      </c>
      <c r="F35" s="5">
        <v>-50</v>
      </c>
      <c r="G35" s="12" t="s">
        <v>149</v>
      </c>
      <c r="K35" s="12" t="s">
        <v>112</v>
      </c>
      <c r="L35" s="5">
        <v>117</v>
      </c>
      <c r="R35" s="13">
        <v>0</v>
      </c>
      <c r="T35" s="7" t="s">
        <v>115</v>
      </c>
    </row>
    <row r="36" spans="1:20" x14ac:dyDescent="0.25">
      <c r="A36" s="12" t="s">
        <v>109</v>
      </c>
      <c r="B36" s="5" t="s">
        <v>60</v>
      </c>
      <c r="C36" s="13">
        <v>0</v>
      </c>
      <c r="E36" s="12" t="s">
        <v>170</v>
      </c>
      <c r="F36" s="5">
        <v>-61</v>
      </c>
      <c r="G36" s="12" t="s">
        <v>150</v>
      </c>
      <c r="K36" s="12" t="s">
        <v>112</v>
      </c>
      <c r="L36" s="5">
        <v>117</v>
      </c>
      <c r="R36" s="13">
        <v>0</v>
      </c>
      <c r="T36" s="7" t="s">
        <v>115</v>
      </c>
    </row>
    <row r="37" spans="1:20" x14ac:dyDescent="0.25">
      <c r="A37" s="12" t="s">
        <v>109</v>
      </c>
      <c r="B37" s="5" t="s">
        <v>61</v>
      </c>
      <c r="C37" s="13">
        <v>0</v>
      </c>
      <c r="E37" s="12" t="s">
        <v>170</v>
      </c>
      <c r="F37" s="5">
        <v>-68</v>
      </c>
      <c r="G37" s="12" t="s">
        <v>151</v>
      </c>
      <c r="K37" s="12" t="s">
        <v>112</v>
      </c>
      <c r="L37" s="5">
        <v>118</v>
      </c>
      <c r="R37" s="13">
        <v>0</v>
      </c>
      <c r="T37" s="7" t="s">
        <v>115</v>
      </c>
    </row>
    <row r="38" spans="1:20" x14ac:dyDescent="0.25">
      <c r="A38" s="12" t="s">
        <v>109</v>
      </c>
      <c r="B38" s="5" t="s">
        <v>62</v>
      </c>
      <c r="C38" s="13">
        <v>0</v>
      </c>
      <c r="E38" s="12" t="s">
        <v>170</v>
      </c>
      <c r="F38" s="5">
        <v>-72</v>
      </c>
      <c r="G38" s="12" t="s">
        <v>152</v>
      </c>
      <c r="K38" s="12" t="s">
        <v>112</v>
      </c>
      <c r="L38" s="5">
        <v>118</v>
      </c>
      <c r="R38" s="13">
        <v>0</v>
      </c>
      <c r="T38" s="7" t="s">
        <v>115</v>
      </c>
    </row>
    <row r="39" spans="1:20" x14ac:dyDescent="0.25">
      <c r="A39" s="12" t="s">
        <v>109</v>
      </c>
      <c r="B39" s="5" t="s">
        <v>63</v>
      </c>
      <c r="C39" s="13">
        <v>0</v>
      </c>
      <c r="E39" s="12" t="s">
        <v>170</v>
      </c>
      <c r="F39" s="5">
        <v>-60</v>
      </c>
      <c r="G39" s="12" t="s">
        <v>153</v>
      </c>
      <c r="K39" s="12" t="s">
        <v>112</v>
      </c>
      <c r="L39" s="5">
        <v>134</v>
      </c>
      <c r="R39" s="13">
        <v>0</v>
      </c>
      <c r="T39" s="7" t="s">
        <v>115</v>
      </c>
    </row>
    <row r="40" spans="1:20" x14ac:dyDescent="0.25">
      <c r="A40" s="12" t="s">
        <v>109</v>
      </c>
      <c r="B40" s="5" t="s">
        <v>64</v>
      </c>
      <c r="C40" s="13">
        <v>0</v>
      </c>
      <c r="E40" s="12" t="s">
        <v>170</v>
      </c>
      <c r="F40" s="5">
        <v>-67</v>
      </c>
      <c r="G40" s="12" t="s">
        <v>154</v>
      </c>
      <c r="K40" s="12" t="s">
        <v>112</v>
      </c>
      <c r="L40" s="5">
        <v>133</v>
      </c>
      <c r="R40" s="13">
        <v>0</v>
      </c>
      <c r="T40" s="7" t="s">
        <v>115</v>
      </c>
    </row>
    <row r="41" spans="1:20" x14ac:dyDescent="0.25">
      <c r="A41" s="12" t="s">
        <v>109</v>
      </c>
      <c r="B41" s="5" t="s">
        <v>65</v>
      </c>
      <c r="C41" s="13">
        <v>0</v>
      </c>
      <c r="E41" s="12" t="s">
        <v>170</v>
      </c>
      <c r="F41" s="5">
        <v>-70</v>
      </c>
      <c r="G41" s="12" t="s">
        <v>155</v>
      </c>
      <c r="K41" s="12" t="s">
        <v>112</v>
      </c>
      <c r="L41" s="5">
        <v>128</v>
      </c>
      <c r="R41" s="13">
        <v>0</v>
      </c>
      <c r="T41" s="7" t="s">
        <v>115</v>
      </c>
    </row>
    <row r="42" spans="1:20" x14ac:dyDescent="0.25">
      <c r="A42" s="12" t="s">
        <v>109</v>
      </c>
      <c r="B42" s="5" t="s">
        <v>66</v>
      </c>
      <c r="C42" s="13">
        <v>0</v>
      </c>
      <c r="E42" s="12" t="s">
        <v>170</v>
      </c>
      <c r="F42" s="5">
        <v>-63</v>
      </c>
      <c r="G42" s="12" t="s">
        <v>156</v>
      </c>
      <c r="K42" s="12" t="s">
        <v>112</v>
      </c>
      <c r="L42" s="5">
        <v>113</v>
      </c>
      <c r="R42" s="13">
        <v>0</v>
      </c>
      <c r="T42" s="7" t="s">
        <v>115</v>
      </c>
    </row>
    <row r="43" spans="1:20" x14ac:dyDescent="0.25">
      <c r="A43" s="12" t="s">
        <v>109</v>
      </c>
      <c r="B43" s="5" t="s">
        <v>67</v>
      </c>
      <c r="C43" s="13">
        <v>0</v>
      </c>
      <c r="E43" s="12" t="s">
        <v>170</v>
      </c>
      <c r="F43" s="5">
        <v>-72</v>
      </c>
      <c r="G43" s="12" t="s">
        <v>157</v>
      </c>
      <c r="K43" s="12" t="s">
        <v>112</v>
      </c>
      <c r="L43" s="5">
        <v>112</v>
      </c>
      <c r="R43" s="13">
        <v>0</v>
      </c>
      <c r="T43" s="7" t="s">
        <v>115</v>
      </c>
    </row>
    <row r="44" spans="1:20" x14ac:dyDescent="0.25">
      <c r="A44" s="12" t="s">
        <v>109</v>
      </c>
      <c r="B44" s="5" t="s">
        <v>68</v>
      </c>
      <c r="C44" s="13">
        <v>0</v>
      </c>
      <c r="E44" s="12" t="s">
        <v>170</v>
      </c>
      <c r="F44" s="5">
        <v>-77</v>
      </c>
      <c r="G44" s="12" t="s">
        <v>158</v>
      </c>
      <c r="K44" s="12" t="s">
        <v>112</v>
      </c>
      <c r="L44" s="5">
        <v>112</v>
      </c>
      <c r="R44" s="13">
        <v>0</v>
      </c>
      <c r="T44" s="7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</vt:lpstr>
      <vt:lpstr>COLLAR_DB</vt:lpstr>
      <vt:lpstr>SURVEY_DB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Gemma Lee</dc:creator>
  <cp:lastModifiedBy>Tracey Lake</cp:lastModifiedBy>
  <dcterms:created xsi:type="dcterms:W3CDTF">2014-04-04T08:47:23Z</dcterms:created>
  <dcterms:modified xsi:type="dcterms:W3CDTF">2016-02-11T11:29:49Z</dcterms:modified>
</cp:coreProperties>
</file>